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ICAI\2026\Course docs 2\"/>
    </mc:Choice>
  </mc:AlternateContent>
  <xr:revisionPtr revIDLastSave="0" documentId="8_{9243769C-E5B2-4C57-84B5-E28FA4A1C36E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Student report" sheetId="1" r:id="rId1"/>
    <sheet name="% sale" sheetId="2" r:id="rId2"/>
    <sheet name="Abs_ref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2" l="1"/>
  <c r="I7" i="2"/>
  <c r="H7" i="2"/>
  <c r="G7" i="2"/>
  <c r="F7" i="2"/>
  <c r="E7" i="2"/>
  <c r="D7" i="2"/>
  <c r="C7" i="2"/>
  <c r="B7" i="2"/>
  <c r="J6" i="2"/>
  <c r="J5" i="2"/>
  <c r="J4" i="2"/>
  <c r="J3" i="2"/>
  <c r="J7" i="2" l="1"/>
</calcChain>
</file>

<file path=xl/sharedStrings.xml><?xml version="1.0" encoding="utf-8"?>
<sst xmlns="http://schemas.openxmlformats.org/spreadsheetml/2006/main" count="378" uniqueCount="159">
  <si>
    <t>Marksheet of ABC Juniour College</t>
  </si>
  <si>
    <t>Final Exam</t>
  </si>
  <si>
    <t>Subjects ( Marks out of 100)</t>
  </si>
  <si>
    <t>SrNo</t>
  </si>
  <si>
    <t>Name</t>
  </si>
  <si>
    <t>Physics</t>
  </si>
  <si>
    <t>Chemistry</t>
  </si>
  <si>
    <t>Biology</t>
  </si>
  <si>
    <t>Total Mark</t>
  </si>
  <si>
    <t>Average</t>
  </si>
  <si>
    <t>Sachin</t>
  </si>
  <si>
    <t>Vinod</t>
  </si>
  <si>
    <t>Sameer</t>
  </si>
  <si>
    <t>Rahul</t>
  </si>
  <si>
    <t>Imran</t>
  </si>
  <si>
    <t>Vishal</t>
  </si>
  <si>
    <t>Sushil</t>
  </si>
  <si>
    <t>Vimal</t>
  </si>
  <si>
    <t>Zenia</t>
  </si>
  <si>
    <t>Arvind</t>
  </si>
  <si>
    <t>REPORT</t>
  </si>
  <si>
    <t>Grand Total</t>
  </si>
  <si>
    <t>Number of Student</t>
  </si>
  <si>
    <t>Number of Subject</t>
  </si>
  <si>
    <t>Maximum Marks</t>
  </si>
  <si>
    <t>Minimum Marks</t>
  </si>
  <si>
    <t>No.of Student &gt;70</t>
  </si>
  <si>
    <t>No.of Student Failed</t>
  </si>
  <si>
    <t>Product</t>
  </si>
  <si>
    <t>East</t>
  </si>
  <si>
    <t>West</t>
  </si>
  <si>
    <t>North</t>
  </si>
  <si>
    <t>South</t>
  </si>
  <si>
    <t>Total</t>
  </si>
  <si>
    <t xml:space="preserve">Sales </t>
  </si>
  <si>
    <t>%</t>
  </si>
  <si>
    <t>Find % sale of each product &amp; finale % sale</t>
  </si>
  <si>
    <t>Thums Up</t>
  </si>
  <si>
    <t>Uncle Chipps</t>
  </si>
  <si>
    <t>Maggi</t>
  </si>
  <si>
    <t>Amul Choc.</t>
  </si>
  <si>
    <t>Last Name</t>
  </si>
  <si>
    <t>Dept</t>
  </si>
  <si>
    <t>Region</t>
  </si>
  <si>
    <t>Deptcode</t>
  </si>
  <si>
    <t>Hiredate</t>
  </si>
  <si>
    <t>Salary</t>
  </si>
  <si>
    <t>HRA</t>
  </si>
  <si>
    <t>DA</t>
  </si>
  <si>
    <t>Tax</t>
  </si>
  <si>
    <t>Saksena</t>
  </si>
  <si>
    <t>Admin</t>
  </si>
  <si>
    <t>east</t>
  </si>
  <si>
    <t>Dixit</t>
  </si>
  <si>
    <t>Desai</t>
  </si>
  <si>
    <t>CCD</t>
  </si>
  <si>
    <t>Virsinghani</t>
  </si>
  <si>
    <t>Rao</t>
  </si>
  <si>
    <t>Director</t>
  </si>
  <si>
    <t>Madhrani</t>
  </si>
  <si>
    <t>Finance</t>
  </si>
  <si>
    <t>Singhani</t>
  </si>
  <si>
    <t>Mktg</t>
  </si>
  <si>
    <t>Naik</t>
  </si>
  <si>
    <t>Mavadia</t>
  </si>
  <si>
    <t>Panchal</t>
  </si>
  <si>
    <t>Surti</t>
  </si>
  <si>
    <t>Personal</t>
  </si>
  <si>
    <t>Jain</t>
  </si>
  <si>
    <t>Shirishkar</t>
  </si>
  <si>
    <t>R&amp;D</t>
  </si>
  <si>
    <t>Gupta</t>
  </si>
  <si>
    <t>Gokhale</t>
  </si>
  <si>
    <t>Robert</t>
  </si>
  <si>
    <t>Digaria</t>
  </si>
  <si>
    <t>Sales</t>
  </si>
  <si>
    <t>Pandhya</t>
  </si>
  <si>
    <t>Malik</t>
  </si>
  <si>
    <t>Zha</t>
  </si>
  <si>
    <t>north</t>
  </si>
  <si>
    <t>Trivedi</t>
  </si>
  <si>
    <t>Joshi</t>
  </si>
  <si>
    <t>Sharma</t>
  </si>
  <si>
    <t>Godbole</t>
  </si>
  <si>
    <t>Shenoy</t>
  </si>
  <si>
    <t>Sasan</t>
  </si>
  <si>
    <t>Dalvi</t>
  </si>
  <si>
    <t>Vora</t>
  </si>
  <si>
    <t>Shah</t>
  </si>
  <si>
    <t>Dodhia</t>
  </si>
  <si>
    <t>Lalwani</t>
  </si>
  <si>
    <t>Bidkar</t>
  </si>
  <si>
    <t>Gandhi</t>
  </si>
  <si>
    <t>Fernendes</t>
  </si>
  <si>
    <t>Sadiq</t>
  </si>
  <si>
    <t>Shirodkar</t>
  </si>
  <si>
    <t>Qureshi</t>
  </si>
  <si>
    <t>Mehta</t>
  </si>
  <si>
    <t>Ranganathan</t>
  </si>
  <si>
    <t>Sheikh</t>
  </si>
  <si>
    <t>Mukherjee</t>
  </si>
  <si>
    <t>Joseph</t>
  </si>
  <si>
    <t>Patel</t>
  </si>
  <si>
    <t>Raymondekar</t>
  </si>
  <si>
    <t>Baig</t>
  </si>
  <si>
    <t>Fernandes</t>
  </si>
  <si>
    <t>Sutradhar</t>
  </si>
  <si>
    <t>Raje</t>
  </si>
  <si>
    <t>Parmar</t>
  </si>
  <si>
    <t>south</t>
  </si>
  <si>
    <t>Sardesai</t>
  </si>
  <si>
    <t>Phule</t>
  </si>
  <si>
    <t>Kumar</t>
  </si>
  <si>
    <t>Ghoshal</t>
  </si>
  <si>
    <t>Pednekar</t>
  </si>
  <si>
    <t>Sawant</t>
  </si>
  <si>
    <t>Darekar</t>
  </si>
  <si>
    <t>Tripathi</t>
  </si>
  <si>
    <t>Patil</t>
  </si>
  <si>
    <t>Narayanan</t>
  </si>
  <si>
    <t>Khetan</t>
  </si>
  <si>
    <t>Raut</t>
  </si>
  <si>
    <t>Bhaduri</t>
  </si>
  <si>
    <t>Shetty</t>
  </si>
  <si>
    <t>Shinde</t>
  </si>
  <si>
    <t>Lele</t>
  </si>
  <si>
    <t>west</t>
  </si>
  <si>
    <t>Hoonjan</t>
  </si>
  <si>
    <t>Khan</t>
  </si>
  <si>
    <t>Sheth</t>
  </si>
  <si>
    <t>Parikh</t>
  </si>
  <si>
    <t>Kulkarni</t>
  </si>
  <si>
    <t>Khanna</t>
  </si>
  <si>
    <t>Shrivastava</t>
  </si>
  <si>
    <t>Godse</t>
  </si>
  <si>
    <t>D'Souza</t>
  </si>
  <si>
    <t>Khurana</t>
  </si>
  <si>
    <t>Chhaya</t>
  </si>
  <si>
    <t>Nimkar</t>
  </si>
  <si>
    <t>Joglekar</t>
  </si>
  <si>
    <t>Find HRA,DA,Tax based on values given above each of the mentioned column</t>
  </si>
  <si>
    <t>Create a series of unique numbers as Sr.No</t>
  </si>
  <si>
    <t>next column is deptno</t>
  </si>
  <si>
    <t>Third column is product name</t>
  </si>
  <si>
    <t>Create a series of product names &amp; use for each deptno</t>
  </si>
  <si>
    <t>Srno</t>
  </si>
  <si>
    <t>deptno</t>
  </si>
  <si>
    <t>product name</t>
  </si>
  <si>
    <t>Qty</t>
  </si>
  <si>
    <t>FOR EXAMPLE--</t>
  </si>
  <si>
    <t>pipes</t>
  </si>
  <si>
    <t>connector</t>
  </si>
  <si>
    <t>pvc pipes</t>
  </si>
  <si>
    <t>solutions</t>
  </si>
  <si>
    <t>Fittings</t>
  </si>
  <si>
    <t>Use followint names for Product list-----------------</t>
  </si>
  <si>
    <t>Display only solutions product list</t>
  </si>
  <si>
    <t>Net salary</t>
  </si>
  <si>
    <t>Use Absolute ref of cells for 25%, 40% &amp; 7.50%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</si>
</sst>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12"/>
      <name val="Arial"/>
      <family val="2"/>
    </font>
    <font>
      <sz val="16"/>
      <color indexed="17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54">
    <xf numFmtId="0" fontId="0" fillId="0" borderId="0" xfId="0"/>
    <xf numFmtId="0" fontId="2" fillId="2" borderId="7" xfId="2" applyFill="1" applyBorder="1"/>
    <xf numFmtId="0" fontId="2" fillId="2" borderId="8" xfId="2" applyFill="1" applyBorder="1"/>
    <xf numFmtId="0" fontId="2" fillId="2" borderId="10" xfId="2" applyFill="1" applyBorder="1"/>
    <xf numFmtId="0" fontId="2" fillId="2" borderId="11" xfId="2" applyFill="1" applyBorder="1"/>
    <xf numFmtId="0" fontId="5" fillId="2" borderId="12" xfId="2" applyFont="1" applyFill="1" applyBorder="1" applyAlignment="1">
      <alignment horizontal="center"/>
    </xf>
    <xf numFmtId="0" fontId="2" fillId="2" borderId="12" xfId="2" applyFill="1" applyBorder="1" applyAlignment="1">
      <alignment horizontal="center"/>
    </xf>
    <xf numFmtId="0" fontId="2" fillId="2" borderId="12" xfId="2" applyFill="1" applyBorder="1"/>
    <xf numFmtId="10" fontId="2" fillId="2" borderId="12" xfId="2" applyNumberFormat="1" applyFill="1" applyBorder="1" applyAlignment="1">
      <alignment horizontal="center"/>
    </xf>
    <xf numFmtId="0" fontId="7" fillId="4" borderId="12" xfId="2" applyFont="1" applyFill="1" applyBorder="1"/>
    <xf numFmtId="0" fontId="6" fillId="5" borderId="12" xfId="2" applyFont="1" applyFill="1" applyBorder="1" applyAlignment="1">
      <alignment horizontal="center"/>
    </xf>
    <xf numFmtId="2" fontId="2" fillId="2" borderId="12" xfId="2" applyNumberFormat="1" applyFill="1" applyBorder="1" applyAlignment="1">
      <alignment horizontal="center"/>
    </xf>
    <xf numFmtId="0" fontId="6" fillId="4" borderId="12" xfId="2" applyFont="1" applyFill="1" applyBorder="1" applyAlignment="1">
      <alignment horizontal="center"/>
    </xf>
    <xf numFmtId="0" fontId="2" fillId="0" borderId="0" xfId="2"/>
    <xf numFmtId="0" fontId="6" fillId="3" borderId="12" xfId="2" applyFont="1" applyFill="1" applyBorder="1" applyAlignment="1">
      <alignment horizontal="center"/>
    </xf>
    <xf numFmtId="0" fontId="6" fillId="6" borderId="12" xfId="2" applyFont="1" applyFill="1" applyBorder="1" applyAlignment="1">
      <alignment horizontal="center"/>
    </xf>
    <xf numFmtId="15" fontId="2" fillId="0" borderId="0" xfId="2" applyNumberFormat="1"/>
    <xf numFmtId="0" fontId="6" fillId="7" borderId="0" xfId="3" applyFont="1" applyFill="1"/>
    <xf numFmtId="0" fontId="2" fillId="7" borderId="0" xfId="3" applyFill="1"/>
    <xf numFmtId="0" fontId="2" fillId="0" borderId="0" xfId="3"/>
    <xf numFmtId="0" fontId="6" fillId="8" borderId="0" xfId="3" applyFont="1" applyFill="1"/>
    <xf numFmtId="0" fontId="2" fillId="8" borderId="0" xfId="3" applyFill="1"/>
    <xf numFmtId="10" fontId="2" fillId="8" borderId="0" xfId="1" applyNumberFormat="1" applyFont="1" applyFill="1"/>
    <xf numFmtId="0" fontId="6" fillId="9" borderId="0" xfId="3" applyFont="1" applyFill="1"/>
    <xf numFmtId="0" fontId="2" fillId="9" borderId="0" xfId="3" applyFill="1"/>
    <xf numFmtId="9" fontId="2" fillId="9" borderId="0" xfId="3" applyNumberFormat="1" applyFill="1"/>
    <xf numFmtId="0" fontId="2" fillId="11" borderId="14" xfId="3" applyFill="1" applyBorder="1"/>
    <xf numFmtId="15" fontId="2" fillId="11" borderId="14" xfId="3" applyNumberFormat="1" applyFill="1" applyBorder="1"/>
    <xf numFmtId="4" fontId="2" fillId="11" borderId="14" xfId="3" applyNumberFormat="1" applyFill="1" applyBorder="1" applyProtection="1">
      <protection locked="0"/>
    </xf>
    <xf numFmtId="4" fontId="2" fillId="11" borderId="14" xfId="3" applyNumberFormat="1" applyFill="1" applyBorder="1" applyAlignment="1" applyProtection="1">
      <alignment horizontal="right"/>
      <protection locked="0"/>
    </xf>
    <xf numFmtId="0" fontId="0" fillId="0" borderId="12" xfId="0" applyBorder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6" xfId="2" applyFont="1" applyFill="1" applyBorder="1" applyAlignment="1">
      <alignment horizontal="center"/>
    </xf>
    <xf numFmtId="0" fontId="5" fillId="2" borderId="7" xfId="2" applyFont="1" applyFill="1" applyBorder="1" applyAlignment="1">
      <alignment horizontal="center"/>
    </xf>
    <xf numFmtId="0" fontId="5" fillId="2" borderId="8" xfId="2" applyFont="1" applyFill="1" applyBorder="1" applyAlignment="1">
      <alignment horizontal="center"/>
    </xf>
    <xf numFmtId="0" fontId="5" fillId="2" borderId="9" xfId="2" applyFont="1" applyFill="1" applyBorder="1" applyAlignment="1">
      <alignment horizontal="center"/>
    </xf>
    <xf numFmtId="0" fontId="6" fillId="3" borderId="12" xfId="2" applyFont="1" applyFill="1" applyBorder="1" applyAlignment="1">
      <alignment horizontal="center" vertical="center" textRotation="90"/>
    </xf>
    <xf numFmtId="0" fontId="0" fillId="0" borderId="0" xfId="0" applyFill="1"/>
    <xf numFmtId="0" fontId="8" fillId="0" borderId="0" xfId="3" applyFont="1" applyFill="1" applyBorder="1"/>
    <xf numFmtId="0" fontId="0" fillId="0" borderId="0" xfId="0" applyFill="1" applyBorder="1"/>
    <xf numFmtId="0" fontId="2" fillId="0" borderId="0" xfId="3" applyFill="1" applyBorder="1"/>
    <xf numFmtId="15" fontId="2" fillId="0" borderId="0" xfId="3" applyNumberFormat="1" applyFill="1" applyBorder="1"/>
    <xf numFmtId="165" fontId="0" fillId="0" borderId="0" xfId="0" applyNumberFormat="1" applyFill="1" applyBorder="1"/>
    <xf numFmtId="9" fontId="2" fillId="12" borderId="0" xfId="3" applyNumberFormat="1" applyFill="1"/>
    <xf numFmtId="10" fontId="2" fillId="12" borderId="0" xfId="3" applyNumberFormat="1" applyFill="1"/>
    <xf numFmtId="0" fontId="8" fillId="12" borderId="0" xfId="3" applyFont="1" applyFill="1" applyBorder="1"/>
    <xf numFmtId="0" fontId="8" fillId="10" borderId="0" xfId="3" applyFont="1" applyFill="1" applyAlignment="1">
      <alignment wrapText="1"/>
    </xf>
    <xf numFmtId="0" fontId="8" fillId="10" borderId="13" xfId="3" applyFont="1" applyFill="1" applyBorder="1" applyAlignment="1">
      <alignment vertical="top"/>
    </xf>
    <xf numFmtId="0" fontId="8" fillId="10" borderId="15" xfId="3" applyFont="1" applyFill="1" applyBorder="1" applyAlignment="1">
      <alignment vertical="top"/>
    </xf>
  </cellXfs>
  <cellStyles count="4">
    <cellStyle name="Normal" xfId="0" builtinId="0"/>
    <cellStyle name="Normal_excel_adv" xfId="3" xr:uid="{00000000-0005-0000-0000-000002000000}"/>
    <cellStyle name="Normal_ExcelFunction" xfId="2" xr:uid="{00000000-0005-0000-0000-000003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opLeftCell="A2" workbookViewId="0">
      <selection activeCell="F17" sqref="F17"/>
    </sheetView>
  </sheetViews>
  <sheetFormatPr defaultRowHeight="14.5" x14ac:dyDescent="0.35"/>
  <cols>
    <col min="2" max="2" width="18.54296875" bestFit="1" customWidth="1"/>
    <col min="3" max="3" width="9.1796875" bestFit="1" customWidth="1"/>
    <col min="4" max="4" width="17" bestFit="1" customWidth="1"/>
    <col min="5" max="5" width="18.7265625" customWidth="1"/>
    <col min="6" max="6" width="12" bestFit="1" customWidth="1"/>
    <col min="7" max="7" width="9.453125" bestFit="1" customWidth="1"/>
  </cols>
  <sheetData>
    <row r="1" spans="1:7" ht="20" x14ac:dyDescent="0.4">
      <c r="A1" s="31" t="s">
        <v>0</v>
      </c>
      <c r="B1" s="32"/>
      <c r="C1" s="32"/>
      <c r="D1" s="32"/>
      <c r="E1" s="32"/>
      <c r="F1" s="32"/>
      <c r="G1" s="33"/>
    </row>
    <row r="2" spans="1:7" ht="20.5" thickBot="1" x14ac:dyDescent="0.45">
      <c r="A2" s="34" t="s">
        <v>1</v>
      </c>
      <c r="B2" s="35"/>
      <c r="C2" s="35"/>
      <c r="D2" s="35"/>
      <c r="E2" s="35"/>
      <c r="F2" s="36"/>
      <c r="G2" s="37"/>
    </row>
    <row r="3" spans="1:7" ht="15.5" x14ac:dyDescent="0.35">
      <c r="A3" s="1"/>
      <c r="B3" s="2"/>
      <c r="C3" s="38" t="s">
        <v>2</v>
      </c>
      <c r="D3" s="39"/>
      <c r="E3" s="40"/>
      <c r="F3" s="3"/>
      <c r="G3" s="4"/>
    </row>
    <row r="4" spans="1:7" ht="15.5" x14ac:dyDescent="0.3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 x14ac:dyDescent="0.35">
      <c r="A5" s="6">
        <v>1</v>
      </c>
      <c r="B5" s="7" t="s">
        <v>10</v>
      </c>
      <c r="C5" s="6">
        <v>45</v>
      </c>
      <c r="D5" s="6">
        <v>55</v>
      </c>
      <c r="E5" s="6">
        <v>67</v>
      </c>
      <c r="F5" s="6"/>
      <c r="G5" s="8"/>
    </row>
    <row r="6" spans="1:7" x14ac:dyDescent="0.35">
      <c r="A6" s="6">
        <v>2</v>
      </c>
      <c r="B6" s="7" t="s">
        <v>11</v>
      </c>
      <c r="C6" s="6">
        <v>78</v>
      </c>
      <c r="D6" s="6">
        <v>65</v>
      </c>
      <c r="E6" s="6">
        <v>75</v>
      </c>
      <c r="F6" s="6"/>
      <c r="G6" s="8"/>
    </row>
    <row r="7" spans="1:7" x14ac:dyDescent="0.35">
      <c r="A7" s="6">
        <v>3</v>
      </c>
      <c r="B7" s="7" t="s">
        <v>12</v>
      </c>
      <c r="C7" s="6">
        <v>39</v>
      </c>
      <c r="D7" s="6">
        <v>52</v>
      </c>
      <c r="E7" s="6">
        <v>59</v>
      </c>
      <c r="F7" s="6"/>
      <c r="G7" s="8"/>
    </row>
    <row r="8" spans="1:7" x14ac:dyDescent="0.35">
      <c r="A8" s="6">
        <v>4</v>
      </c>
      <c r="B8" s="7" t="s">
        <v>13</v>
      </c>
      <c r="C8" s="6">
        <v>45</v>
      </c>
      <c r="D8" s="6">
        <v>25</v>
      </c>
      <c r="E8" s="6">
        <v>36</v>
      </c>
      <c r="F8" s="6"/>
      <c r="G8" s="8"/>
    </row>
    <row r="9" spans="1:7" x14ac:dyDescent="0.35">
      <c r="A9" s="6">
        <v>5</v>
      </c>
      <c r="B9" s="7" t="s">
        <v>14</v>
      </c>
      <c r="C9" s="6">
        <v>45</v>
      </c>
      <c r="D9" s="6">
        <v>28</v>
      </c>
      <c r="E9" s="6">
        <v>53</v>
      </c>
      <c r="F9" s="6"/>
      <c r="G9" s="8"/>
    </row>
    <row r="10" spans="1:7" x14ac:dyDescent="0.35">
      <c r="A10" s="6">
        <v>6</v>
      </c>
      <c r="B10" s="7" t="s">
        <v>15</v>
      </c>
      <c r="C10" s="6">
        <v>89</v>
      </c>
      <c r="D10" s="6">
        <v>75</v>
      </c>
      <c r="E10" s="6">
        <v>61</v>
      </c>
      <c r="F10" s="6"/>
      <c r="G10" s="8"/>
    </row>
    <row r="11" spans="1:7" x14ac:dyDescent="0.35">
      <c r="A11" s="6">
        <v>7</v>
      </c>
      <c r="B11" s="7" t="s">
        <v>16</v>
      </c>
      <c r="C11" s="6">
        <v>71</v>
      </c>
      <c r="D11" s="6">
        <v>64</v>
      </c>
      <c r="E11" s="6">
        <v>73</v>
      </c>
      <c r="F11" s="6"/>
      <c r="G11" s="8"/>
    </row>
    <row r="12" spans="1:7" x14ac:dyDescent="0.35">
      <c r="A12" s="6">
        <v>8</v>
      </c>
      <c r="B12" s="7" t="s">
        <v>17</v>
      </c>
      <c r="C12" s="6">
        <v>45</v>
      </c>
      <c r="D12" s="6">
        <v>45</v>
      </c>
      <c r="E12" s="6">
        <v>45</v>
      </c>
      <c r="F12" s="6"/>
      <c r="G12" s="8"/>
    </row>
    <row r="13" spans="1:7" x14ac:dyDescent="0.35">
      <c r="A13" s="6">
        <v>9</v>
      </c>
      <c r="B13" s="7" t="s">
        <v>18</v>
      </c>
      <c r="C13" s="6">
        <v>45</v>
      </c>
      <c r="D13" s="6">
        <v>65</v>
      </c>
      <c r="E13" s="6">
        <v>30</v>
      </c>
      <c r="F13" s="6"/>
      <c r="G13" s="8"/>
    </row>
    <row r="14" spans="1:7" x14ac:dyDescent="0.35">
      <c r="A14" s="6">
        <v>10</v>
      </c>
      <c r="B14" s="7" t="s">
        <v>19</v>
      </c>
      <c r="C14" s="6">
        <v>75</v>
      </c>
      <c r="D14" s="6">
        <v>65</v>
      </c>
      <c r="E14" s="6">
        <v>55</v>
      </c>
      <c r="F14" s="6"/>
      <c r="G14" s="8"/>
    </row>
    <row r="15" spans="1:7" x14ac:dyDescent="0.35">
      <c r="A15" s="41" t="s">
        <v>20</v>
      </c>
      <c r="B15" s="9" t="s">
        <v>21</v>
      </c>
      <c r="C15" s="10"/>
      <c r="D15" s="10"/>
      <c r="E15" s="10"/>
      <c r="F15" s="10"/>
      <c r="G15" s="11"/>
    </row>
    <row r="16" spans="1:7" x14ac:dyDescent="0.35">
      <c r="A16" s="41"/>
      <c r="B16" s="9" t="s">
        <v>22</v>
      </c>
      <c r="C16" s="12"/>
      <c r="D16" s="9" t="s">
        <v>23</v>
      </c>
      <c r="E16" s="12"/>
      <c r="F16" s="13"/>
      <c r="G16" s="13"/>
    </row>
    <row r="17" spans="1:7" x14ac:dyDescent="0.35">
      <c r="A17" s="41"/>
      <c r="B17" s="9" t="s">
        <v>24</v>
      </c>
      <c r="C17" s="14"/>
      <c r="D17" s="14"/>
      <c r="E17" s="14"/>
      <c r="F17" s="13"/>
      <c r="G17" s="13"/>
    </row>
    <row r="18" spans="1:7" x14ac:dyDescent="0.35">
      <c r="A18" s="41"/>
      <c r="B18" s="9" t="s">
        <v>25</v>
      </c>
      <c r="C18" s="15"/>
      <c r="D18" s="15"/>
      <c r="E18" s="15"/>
      <c r="F18" s="13"/>
      <c r="G18" s="13"/>
    </row>
    <row r="19" spans="1:7" x14ac:dyDescent="0.35">
      <c r="A19" s="41"/>
      <c r="B19" s="9" t="s">
        <v>26</v>
      </c>
      <c r="C19" s="14"/>
      <c r="D19" s="14"/>
      <c r="E19" s="14"/>
      <c r="F19" s="13"/>
      <c r="G19" s="16"/>
    </row>
    <row r="20" spans="1:7" x14ac:dyDescent="0.35">
      <c r="A20" s="41"/>
      <c r="B20" s="9" t="s">
        <v>27</v>
      </c>
      <c r="C20" s="15"/>
      <c r="D20" s="15"/>
      <c r="E20" s="15"/>
      <c r="F20" s="13"/>
      <c r="G20" s="16"/>
    </row>
  </sheetData>
  <mergeCells count="4">
    <mergeCell ref="A1:G1"/>
    <mergeCell ref="A2:G2"/>
    <mergeCell ref="C3:E3"/>
    <mergeCell ref="A15:A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"/>
  <sheetViews>
    <sheetView workbookViewId="0">
      <selection activeCell="O4" sqref="O4"/>
    </sheetView>
  </sheetViews>
  <sheetFormatPr defaultRowHeight="14.5" x14ac:dyDescent="0.35"/>
  <cols>
    <col min="1" max="1" width="12.1796875" bestFit="1" customWidth="1"/>
  </cols>
  <sheetData>
    <row r="1" spans="1:19" x14ac:dyDescent="0.35">
      <c r="A1" s="17" t="s">
        <v>28</v>
      </c>
      <c r="B1" s="17" t="s">
        <v>29</v>
      </c>
      <c r="C1" s="17"/>
      <c r="D1" s="17" t="s">
        <v>30</v>
      </c>
      <c r="E1" s="17"/>
      <c r="F1" s="17" t="s">
        <v>31</v>
      </c>
      <c r="G1" s="17"/>
      <c r="H1" s="17" t="s">
        <v>32</v>
      </c>
      <c r="I1" s="17"/>
      <c r="J1" s="17" t="s">
        <v>33</v>
      </c>
      <c r="K1" s="18"/>
      <c r="L1" s="19"/>
      <c r="M1" s="19"/>
      <c r="N1" s="19"/>
      <c r="O1" s="19"/>
      <c r="P1" s="19"/>
      <c r="Q1" s="19"/>
      <c r="R1" s="19"/>
      <c r="S1" s="19"/>
    </row>
    <row r="2" spans="1:19" x14ac:dyDescent="0.35">
      <c r="A2" s="17"/>
      <c r="B2" s="17" t="s">
        <v>34</v>
      </c>
      <c r="C2" s="17" t="s">
        <v>35</v>
      </c>
      <c r="D2" s="17" t="s">
        <v>34</v>
      </c>
      <c r="E2" s="17" t="s">
        <v>35</v>
      </c>
      <c r="F2" s="17" t="s">
        <v>34</v>
      </c>
      <c r="G2" s="17" t="s">
        <v>35</v>
      </c>
      <c r="H2" s="17" t="s">
        <v>34</v>
      </c>
      <c r="I2" s="17" t="s">
        <v>35</v>
      </c>
      <c r="J2" s="17" t="s">
        <v>34</v>
      </c>
      <c r="K2" s="17" t="s">
        <v>35</v>
      </c>
      <c r="L2" s="19"/>
      <c r="M2" s="19" t="s">
        <v>36</v>
      </c>
      <c r="N2" s="19"/>
      <c r="O2" s="19"/>
      <c r="P2" s="19"/>
      <c r="Q2" s="19"/>
      <c r="R2" s="19"/>
      <c r="S2" s="19"/>
    </row>
    <row r="3" spans="1:19" x14ac:dyDescent="0.35">
      <c r="A3" s="20" t="s">
        <v>37</v>
      </c>
      <c r="B3" s="21">
        <v>2.66</v>
      </c>
      <c r="C3" s="22"/>
      <c r="D3" s="21">
        <v>1.24</v>
      </c>
      <c r="E3" s="22"/>
      <c r="F3" s="21">
        <v>1.1200000000000001</v>
      </c>
      <c r="G3" s="22"/>
      <c r="H3" s="21">
        <v>1.69</v>
      </c>
      <c r="I3" s="22"/>
      <c r="J3" s="21">
        <f>SUM(B3,D3,F3,H3)</f>
        <v>6.7100000000000009</v>
      </c>
      <c r="K3" s="22"/>
      <c r="L3" s="19"/>
      <c r="M3" s="19"/>
      <c r="N3" s="19"/>
      <c r="O3" s="19"/>
      <c r="P3" s="19"/>
      <c r="Q3" s="19"/>
      <c r="R3" s="19"/>
      <c r="S3" s="19"/>
    </row>
    <row r="4" spans="1:19" x14ac:dyDescent="0.35">
      <c r="A4" s="20" t="s">
        <v>38</v>
      </c>
      <c r="B4" s="21">
        <v>13.11</v>
      </c>
      <c r="C4" s="22"/>
      <c r="D4" s="21">
        <v>9.74</v>
      </c>
      <c r="E4" s="22"/>
      <c r="F4" s="21">
        <v>13.28</v>
      </c>
      <c r="G4" s="22"/>
      <c r="H4" s="21">
        <v>19.23</v>
      </c>
      <c r="I4" s="22"/>
      <c r="J4" s="21">
        <f>SUM(B4,D4,F4,H4)</f>
        <v>55.36</v>
      </c>
      <c r="K4" s="22"/>
      <c r="L4" s="19"/>
      <c r="M4" s="19"/>
      <c r="N4" s="19"/>
      <c r="O4" s="19"/>
      <c r="P4" s="19"/>
      <c r="Q4" s="19"/>
      <c r="R4" s="19"/>
      <c r="S4" s="19"/>
    </row>
    <row r="5" spans="1:19" x14ac:dyDescent="0.35">
      <c r="A5" s="20" t="s">
        <v>39</v>
      </c>
      <c r="B5" s="21">
        <v>10.4</v>
      </c>
      <c r="C5" s="22"/>
      <c r="D5" s="21">
        <v>11.13</v>
      </c>
      <c r="E5" s="22"/>
      <c r="F5" s="21">
        <v>12.44</v>
      </c>
      <c r="G5" s="22"/>
      <c r="H5" s="21">
        <v>14.92</v>
      </c>
      <c r="I5" s="22"/>
      <c r="J5" s="21">
        <f>SUM(B5,D5,F5,H5)</f>
        <v>48.89</v>
      </c>
      <c r="K5" s="22"/>
      <c r="L5" s="19"/>
      <c r="M5" s="19"/>
      <c r="N5" s="19"/>
      <c r="O5" s="19"/>
      <c r="P5" s="19"/>
      <c r="Q5" s="19"/>
      <c r="R5" s="19"/>
      <c r="S5" s="19"/>
    </row>
    <row r="6" spans="1:19" x14ac:dyDescent="0.35">
      <c r="A6" s="20" t="s">
        <v>40</v>
      </c>
      <c r="B6" s="21">
        <v>171.68</v>
      </c>
      <c r="C6" s="22"/>
      <c r="D6" s="21">
        <v>115.89</v>
      </c>
      <c r="E6" s="22"/>
      <c r="F6" s="21">
        <v>187.29</v>
      </c>
      <c r="G6" s="22"/>
      <c r="H6" s="21">
        <v>135.05000000000001</v>
      </c>
      <c r="I6" s="22"/>
      <c r="J6" s="21">
        <f>SUM(B6,D6,F6,H6)</f>
        <v>609.91000000000008</v>
      </c>
      <c r="K6" s="22"/>
      <c r="L6" s="19"/>
      <c r="M6" s="19"/>
      <c r="N6" s="19"/>
      <c r="O6" s="19"/>
      <c r="P6" s="19"/>
      <c r="Q6" s="19"/>
      <c r="R6" s="19"/>
      <c r="S6" s="19"/>
    </row>
    <row r="7" spans="1:19" x14ac:dyDescent="0.35">
      <c r="A7" s="23" t="s">
        <v>33</v>
      </c>
      <c r="B7" s="24">
        <f t="shared" ref="B7:K7" si="0">SUM(B3:B6)</f>
        <v>197.85000000000002</v>
      </c>
      <c r="C7" s="25">
        <f t="shared" si="0"/>
        <v>0</v>
      </c>
      <c r="D7" s="24">
        <f t="shared" si="0"/>
        <v>138</v>
      </c>
      <c r="E7" s="25">
        <f t="shared" si="0"/>
        <v>0</v>
      </c>
      <c r="F7" s="24">
        <f t="shared" si="0"/>
        <v>214.13</v>
      </c>
      <c r="G7" s="25">
        <f t="shared" si="0"/>
        <v>0</v>
      </c>
      <c r="H7" s="24">
        <f t="shared" si="0"/>
        <v>170.89000000000001</v>
      </c>
      <c r="I7" s="25">
        <f t="shared" si="0"/>
        <v>0</v>
      </c>
      <c r="J7" s="24">
        <f t="shared" si="0"/>
        <v>720.87000000000012</v>
      </c>
      <c r="K7" s="25">
        <f t="shared" si="0"/>
        <v>0</v>
      </c>
      <c r="L7" s="19"/>
      <c r="M7" s="19"/>
      <c r="N7" s="19"/>
      <c r="O7" s="19"/>
      <c r="P7" s="19"/>
      <c r="Q7" s="19"/>
      <c r="R7" s="19"/>
      <c r="S7" s="19"/>
    </row>
    <row r="8" spans="1:19" x14ac:dyDescent="0.3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</row>
    <row r="9" spans="1:19" x14ac:dyDescent="0.3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2"/>
  <sheetViews>
    <sheetView tabSelected="1" workbookViewId="0">
      <selection activeCell="K13" sqref="K13"/>
    </sheetView>
  </sheetViews>
  <sheetFormatPr defaultRowHeight="14.5" x14ac:dyDescent="0.35"/>
  <cols>
    <col min="4" max="4" width="9.7265625" bestFit="1" customWidth="1"/>
    <col min="5" max="5" width="9.54296875" bestFit="1" customWidth="1"/>
    <col min="10" max="10" width="10.54296875" customWidth="1"/>
    <col min="11" max="11" width="10.54296875" style="42" customWidth="1"/>
    <col min="12" max="12" width="62.453125" customWidth="1"/>
    <col min="13" max="13" width="14.08984375" customWidth="1"/>
    <col min="14" max="14" width="12.90625" bestFit="1" customWidth="1"/>
  </cols>
  <sheetData>
    <row r="1" spans="1:15" x14ac:dyDescent="0.35">
      <c r="A1" s="19"/>
      <c r="B1" s="19"/>
      <c r="C1" s="19"/>
      <c r="D1" s="19"/>
      <c r="E1" s="19"/>
      <c r="F1" s="19"/>
      <c r="G1" s="48">
        <v>0.25</v>
      </c>
      <c r="H1" s="48">
        <v>0.4</v>
      </c>
      <c r="I1" s="49">
        <v>7.4999999999999997E-2</v>
      </c>
      <c r="K1"/>
    </row>
    <row r="2" spans="1:15" ht="29" customHeight="1" thickBot="1" x14ac:dyDescent="0.4">
      <c r="A2" s="52" t="s">
        <v>41</v>
      </c>
      <c r="B2" s="52" t="s">
        <v>42</v>
      </c>
      <c r="C2" s="52" t="s">
        <v>43</v>
      </c>
      <c r="D2" s="52" t="s">
        <v>44</v>
      </c>
      <c r="E2" s="52" t="s">
        <v>45</v>
      </c>
      <c r="F2" s="52" t="s">
        <v>46</v>
      </c>
      <c r="G2" s="52" t="s">
        <v>47</v>
      </c>
      <c r="H2" s="52" t="s">
        <v>48</v>
      </c>
      <c r="I2" s="52" t="s">
        <v>49</v>
      </c>
      <c r="J2" s="53" t="s">
        <v>157</v>
      </c>
      <c r="K2" s="43"/>
      <c r="L2" s="51" t="s">
        <v>140</v>
      </c>
    </row>
    <row r="3" spans="1:15" x14ac:dyDescent="0.35">
      <c r="A3" s="26" t="s">
        <v>50</v>
      </c>
      <c r="B3" s="26" t="s">
        <v>51</v>
      </c>
      <c r="C3" s="26" t="s">
        <v>52</v>
      </c>
      <c r="D3" s="26">
        <v>70</v>
      </c>
      <c r="E3" s="27">
        <v>32441</v>
      </c>
      <c r="F3" s="28">
        <v>10000</v>
      </c>
      <c r="G3" s="26"/>
      <c r="H3" s="26"/>
      <c r="I3" s="26"/>
      <c r="J3" s="26"/>
      <c r="K3" s="45"/>
    </row>
    <row r="4" spans="1:15" x14ac:dyDescent="0.35">
      <c r="A4" s="26" t="s">
        <v>53</v>
      </c>
      <c r="B4" s="26" t="s">
        <v>51</v>
      </c>
      <c r="C4" s="26" t="s">
        <v>52</v>
      </c>
      <c r="D4" s="26">
        <v>70</v>
      </c>
      <c r="E4" s="27">
        <v>30376</v>
      </c>
      <c r="F4" s="28">
        <v>9000</v>
      </c>
      <c r="G4" s="26"/>
      <c r="H4" s="26"/>
      <c r="I4" s="26"/>
      <c r="J4" s="26"/>
      <c r="K4" s="45"/>
      <c r="L4" s="50" t="s">
        <v>158</v>
      </c>
      <c r="M4" s="43"/>
      <c r="N4" s="43"/>
      <c r="O4" s="44"/>
    </row>
    <row r="5" spans="1:15" x14ac:dyDescent="0.35">
      <c r="A5" s="26" t="s">
        <v>54</v>
      </c>
      <c r="B5" s="26" t="s">
        <v>55</v>
      </c>
      <c r="C5" s="26" t="s">
        <v>52</v>
      </c>
      <c r="D5" s="26">
        <v>50</v>
      </c>
      <c r="E5" s="27">
        <v>32442</v>
      </c>
      <c r="F5" s="28">
        <v>10000</v>
      </c>
      <c r="G5" s="26"/>
      <c r="H5" s="26"/>
      <c r="I5" s="26"/>
      <c r="J5" s="26"/>
      <c r="K5" s="45"/>
      <c r="L5" s="45"/>
      <c r="M5" s="46"/>
      <c r="N5" s="47"/>
      <c r="O5" s="44"/>
    </row>
    <row r="6" spans="1:15" x14ac:dyDescent="0.35">
      <c r="A6" s="26" t="s">
        <v>56</v>
      </c>
      <c r="B6" s="26" t="s">
        <v>55</v>
      </c>
      <c r="C6" s="26" t="s">
        <v>52</v>
      </c>
      <c r="D6" s="26">
        <v>50</v>
      </c>
      <c r="E6" s="27">
        <v>34761</v>
      </c>
      <c r="F6" s="28">
        <v>9000</v>
      </c>
      <c r="G6" s="26"/>
      <c r="H6" s="26"/>
      <c r="I6" s="26"/>
      <c r="J6" s="26"/>
      <c r="K6" s="45"/>
      <c r="L6" s="45"/>
      <c r="M6" s="46"/>
      <c r="N6" s="47"/>
      <c r="O6" s="44"/>
    </row>
    <row r="7" spans="1:15" x14ac:dyDescent="0.35">
      <c r="A7" s="26" t="s">
        <v>57</v>
      </c>
      <c r="B7" s="26" t="s">
        <v>55</v>
      </c>
      <c r="C7" s="26" t="s">
        <v>52</v>
      </c>
      <c r="D7" s="26">
        <v>50</v>
      </c>
      <c r="E7" s="27">
        <v>31717</v>
      </c>
      <c r="F7" s="28">
        <v>9000</v>
      </c>
      <c r="G7" s="26"/>
      <c r="H7" s="26"/>
      <c r="I7" s="26"/>
      <c r="J7" s="26"/>
      <c r="K7" s="45"/>
      <c r="L7" s="45"/>
      <c r="M7" s="46"/>
      <c r="N7" s="47"/>
      <c r="O7" s="44"/>
    </row>
    <row r="8" spans="1:15" x14ac:dyDescent="0.35">
      <c r="A8" s="26" t="s">
        <v>54</v>
      </c>
      <c r="B8" s="26" t="s">
        <v>58</v>
      </c>
      <c r="C8" s="26" t="s">
        <v>52</v>
      </c>
      <c r="D8" s="26">
        <v>80</v>
      </c>
      <c r="E8" s="27">
        <v>31028</v>
      </c>
      <c r="F8" s="28">
        <v>15000</v>
      </c>
      <c r="G8" s="26"/>
      <c r="H8" s="26"/>
      <c r="I8" s="26"/>
      <c r="J8" s="26"/>
      <c r="K8" s="45"/>
      <c r="L8" s="45"/>
      <c r="M8" s="46"/>
      <c r="N8" s="47"/>
      <c r="O8" s="44"/>
    </row>
    <row r="9" spans="1:15" x14ac:dyDescent="0.35">
      <c r="A9" s="26" t="s">
        <v>59</v>
      </c>
      <c r="B9" s="26" t="s">
        <v>60</v>
      </c>
      <c r="C9" s="26" t="s">
        <v>52</v>
      </c>
      <c r="D9" s="26">
        <v>40</v>
      </c>
      <c r="E9" s="27">
        <v>31402</v>
      </c>
      <c r="F9" s="28">
        <v>8500</v>
      </c>
      <c r="G9" s="26"/>
      <c r="H9" s="26"/>
      <c r="I9" s="26"/>
      <c r="J9" s="26"/>
      <c r="K9" s="45"/>
      <c r="L9" s="45"/>
      <c r="M9" s="46"/>
      <c r="N9" s="47"/>
      <c r="O9" s="44"/>
    </row>
    <row r="10" spans="1:15" x14ac:dyDescent="0.35">
      <c r="A10" s="26" t="s">
        <v>61</v>
      </c>
      <c r="B10" s="26" t="s">
        <v>62</v>
      </c>
      <c r="C10" s="26" t="s">
        <v>52</v>
      </c>
      <c r="D10" s="26">
        <v>20</v>
      </c>
      <c r="E10" s="27">
        <v>32603</v>
      </c>
      <c r="F10" s="28">
        <v>9900</v>
      </c>
      <c r="G10" s="26"/>
      <c r="H10" s="26"/>
      <c r="I10" s="26"/>
      <c r="J10" s="26"/>
      <c r="K10" s="45"/>
      <c r="L10" s="45"/>
      <c r="M10" s="46"/>
      <c r="N10" s="47"/>
      <c r="O10" s="44"/>
    </row>
    <row r="11" spans="1:15" x14ac:dyDescent="0.35">
      <c r="A11" s="26" t="s">
        <v>63</v>
      </c>
      <c r="B11" s="26" t="s">
        <v>62</v>
      </c>
      <c r="C11" s="26" t="s">
        <v>52</v>
      </c>
      <c r="D11" s="26">
        <v>20</v>
      </c>
      <c r="E11" s="27">
        <v>34762</v>
      </c>
      <c r="F11" s="28">
        <v>8000</v>
      </c>
      <c r="G11" s="26"/>
      <c r="H11" s="26"/>
      <c r="I11" s="26"/>
      <c r="J11" s="26"/>
      <c r="K11" s="45"/>
      <c r="L11" s="45"/>
      <c r="M11" s="46"/>
      <c r="N11" s="47"/>
      <c r="O11" s="44"/>
    </row>
    <row r="12" spans="1:15" x14ac:dyDescent="0.35">
      <c r="A12" s="26" t="s">
        <v>64</v>
      </c>
      <c r="B12" s="26" t="s">
        <v>62</v>
      </c>
      <c r="C12" s="26" t="s">
        <v>52</v>
      </c>
      <c r="D12" s="26">
        <v>20</v>
      </c>
      <c r="E12" s="27">
        <v>29183</v>
      </c>
      <c r="F12" s="28">
        <v>7000</v>
      </c>
      <c r="G12" s="26"/>
      <c r="H12" s="26"/>
      <c r="I12" s="26"/>
      <c r="J12" s="26"/>
      <c r="K12" s="45"/>
      <c r="L12" s="45"/>
      <c r="M12" s="46"/>
      <c r="N12" s="47"/>
      <c r="O12" s="44"/>
    </row>
    <row r="13" spans="1:15" x14ac:dyDescent="0.35">
      <c r="A13" s="26" t="s">
        <v>65</v>
      </c>
      <c r="B13" s="26" t="s">
        <v>62</v>
      </c>
      <c r="C13" s="26" t="s">
        <v>52</v>
      </c>
      <c r="D13" s="26">
        <v>20</v>
      </c>
      <c r="E13" s="27">
        <v>36318</v>
      </c>
      <c r="F13" s="28">
        <v>4500</v>
      </c>
      <c r="G13" s="26"/>
      <c r="H13" s="26"/>
      <c r="I13" s="26"/>
      <c r="J13" s="26"/>
      <c r="K13" s="45"/>
      <c r="L13" s="45"/>
      <c r="M13" s="46"/>
      <c r="N13" s="47"/>
      <c r="O13" s="44"/>
    </row>
    <row r="14" spans="1:15" x14ac:dyDescent="0.35">
      <c r="A14" s="26" t="s">
        <v>66</v>
      </c>
      <c r="B14" s="26" t="s">
        <v>67</v>
      </c>
      <c r="C14" s="26" t="s">
        <v>52</v>
      </c>
      <c r="D14" s="26">
        <v>60</v>
      </c>
      <c r="E14" s="27">
        <v>32435</v>
      </c>
      <c r="F14" s="28">
        <v>9000</v>
      </c>
      <c r="G14" s="26"/>
      <c r="H14" s="26"/>
      <c r="I14" s="26"/>
      <c r="J14" s="26"/>
      <c r="K14" s="45"/>
      <c r="L14" s="45"/>
      <c r="M14" s="46"/>
      <c r="N14" s="47"/>
      <c r="O14" s="44"/>
    </row>
    <row r="15" spans="1:15" x14ac:dyDescent="0.35">
      <c r="A15" s="26" t="s">
        <v>68</v>
      </c>
      <c r="B15" s="26" t="s">
        <v>67</v>
      </c>
      <c r="C15" s="26" t="s">
        <v>52</v>
      </c>
      <c r="D15" s="26">
        <v>60</v>
      </c>
      <c r="E15" s="27">
        <v>33102</v>
      </c>
      <c r="F15" s="28">
        <v>7900</v>
      </c>
      <c r="G15" s="26"/>
      <c r="H15" s="26"/>
      <c r="I15" s="26"/>
      <c r="J15" s="26"/>
      <c r="K15" s="45"/>
      <c r="L15" s="45"/>
      <c r="M15" s="46"/>
      <c r="N15" s="47"/>
      <c r="O15" s="44"/>
    </row>
    <row r="16" spans="1:15" x14ac:dyDescent="0.35">
      <c r="A16" s="26" t="s">
        <v>69</v>
      </c>
      <c r="B16" s="26" t="s">
        <v>70</v>
      </c>
      <c r="C16" s="26" t="s">
        <v>52</v>
      </c>
      <c r="D16" s="26">
        <v>30</v>
      </c>
      <c r="E16" s="27">
        <v>32448</v>
      </c>
      <c r="F16" s="28">
        <v>10000</v>
      </c>
      <c r="G16" s="26"/>
      <c r="H16" s="26"/>
      <c r="I16" s="26"/>
      <c r="J16" s="26"/>
      <c r="K16" s="45"/>
      <c r="L16" s="45"/>
      <c r="M16" s="46"/>
      <c r="N16" s="47"/>
      <c r="O16" s="44"/>
    </row>
    <row r="17" spans="1:15" x14ac:dyDescent="0.35">
      <c r="A17" s="26" t="s">
        <v>71</v>
      </c>
      <c r="B17" s="26" t="s">
        <v>70</v>
      </c>
      <c r="C17" s="26" t="s">
        <v>52</v>
      </c>
      <c r="D17" s="26">
        <v>30</v>
      </c>
      <c r="E17" s="27">
        <v>30225</v>
      </c>
      <c r="F17" s="28">
        <v>9000</v>
      </c>
      <c r="G17" s="26"/>
      <c r="H17" s="26"/>
      <c r="I17" s="26"/>
      <c r="J17" s="26"/>
      <c r="K17" s="45"/>
      <c r="L17" s="44"/>
      <c r="M17" s="44"/>
      <c r="N17" s="44"/>
      <c r="O17" s="44"/>
    </row>
    <row r="18" spans="1:15" x14ac:dyDescent="0.35">
      <c r="A18" s="26" t="s">
        <v>72</v>
      </c>
      <c r="B18" s="26" t="s">
        <v>70</v>
      </c>
      <c r="C18" s="26" t="s">
        <v>52</v>
      </c>
      <c r="D18" s="26">
        <v>10</v>
      </c>
      <c r="E18" s="27">
        <v>33510</v>
      </c>
      <c r="F18" s="28">
        <v>7600</v>
      </c>
      <c r="G18" s="26"/>
      <c r="H18" s="26"/>
      <c r="I18" s="26"/>
      <c r="J18" s="26"/>
      <c r="K18" s="45"/>
      <c r="L18" s="44"/>
      <c r="M18" s="44"/>
      <c r="N18" s="44"/>
      <c r="O18" s="44"/>
    </row>
    <row r="19" spans="1:15" x14ac:dyDescent="0.35">
      <c r="A19" s="26" t="s">
        <v>73</v>
      </c>
      <c r="B19" s="26" t="s">
        <v>70</v>
      </c>
      <c r="C19" s="26" t="s">
        <v>52</v>
      </c>
      <c r="D19" s="26">
        <v>30</v>
      </c>
      <c r="E19" s="27">
        <v>36222</v>
      </c>
      <c r="F19" s="28">
        <v>4000</v>
      </c>
      <c r="G19" s="26"/>
      <c r="H19" s="26"/>
      <c r="I19" s="26"/>
      <c r="J19" s="26"/>
      <c r="K19" s="45"/>
      <c r="L19" s="44"/>
      <c r="M19" s="44"/>
      <c r="N19" s="44"/>
      <c r="O19" s="44"/>
    </row>
    <row r="20" spans="1:15" x14ac:dyDescent="0.35">
      <c r="A20" s="26" t="s">
        <v>74</v>
      </c>
      <c r="B20" s="26" t="s">
        <v>75</v>
      </c>
      <c r="C20" s="26" t="s">
        <v>52</v>
      </c>
      <c r="D20" s="26">
        <v>10</v>
      </c>
      <c r="E20" s="27">
        <v>29172</v>
      </c>
      <c r="F20" s="28">
        <v>13000</v>
      </c>
      <c r="G20" s="26"/>
      <c r="H20" s="26"/>
      <c r="I20" s="26"/>
      <c r="J20" s="26"/>
      <c r="K20" s="45"/>
    </row>
    <row r="21" spans="1:15" x14ac:dyDescent="0.35">
      <c r="A21" s="26" t="s">
        <v>76</v>
      </c>
      <c r="B21" s="26" t="s">
        <v>75</v>
      </c>
      <c r="C21" s="26" t="s">
        <v>52</v>
      </c>
      <c r="D21" s="26">
        <v>10</v>
      </c>
      <c r="E21" s="27">
        <v>32440</v>
      </c>
      <c r="F21" s="28">
        <v>10000</v>
      </c>
      <c r="G21" s="26"/>
      <c r="H21" s="26"/>
      <c r="I21" s="26"/>
      <c r="J21" s="26"/>
      <c r="K21" s="45"/>
    </row>
    <row r="22" spans="1:15" x14ac:dyDescent="0.35">
      <c r="A22" s="26" t="s">
        <v>77</v>
      </c>
      <c r="B22" s="26" t="s">
        <v>75</v>
      </c>
      <c r="C22" s="26" t="s">
        <v>52</v>
      </c>
      <c r="D22" s="26">
        <v>10</v>
      </c>
      <c r="E22" s="27">
        <v>33787</v>
      </c>
      <c r="F22" s="28">
        <v>7500</v>
      </c>
      <c r="G22" s="26"/>
      <c r="H22" s="26"/>
      <c r="I22" s="26"/>
      <c r="J22" s="26"/>
      <c r="K22" s="45"/>
    </row>
    <row r="23" spans="1:15" x14ac:dyDescent="0.35">
      <c r="A23" s="26" t="s">
        <v>78</v>
      </c>
      <c r="B23" s="26" t="s">
        <v>51</v>
      </c>
      <c r="C23" s="26" t="s">
        <v>79</v>
      </c>
      <c r="D23" s="26">
        <v>70</v>
      </c>
      <c r="E23" s="27">
        <v>32106</v>
      </c>
      <c r="F23" s="28">
        <v>11000</v>
      </c>
      <c r="G23" s="26"/>
      <c r="H23" s="26"/>
      <c r="I23" s="26"/>
      <c r="J23" s="26"/>
      <c r="K23" s="45"/>
    </row>
    <row r="24" spans="1:15" x14ac:dyDescent="0.35">
      <c r="A24" s="26" t="s">
        <v>80</v>
      </c>
      <c r="B24" s="26" t="s">
        <v>51</v>
      </c>
      <c r="C24" s="26" t="s">
        <v>79</v>
      </c>
      <c r="D24" s="26">
        <v>70</v>
      </c>
      <c r="E24" s="27">
        <v>30376</v>
      </c>
      <c r="F24" s="28">
        <v>9000</v>
      </c>
      <c r="G24" s="26"/>
      <c r="H24" s="26"/>
      <c r="I24" s="26"/>
      <c r="J24" s="26"/>
      <c r="K24" s="45"/>
    </row>
    <row r="25" spans="1:15" x14ac:dyDescent="0.35">
      <c r="A25" s="26" t="s">
        <v>81</v>
      </c>
      <c r="B25" s="26" t="s">
        <v>51</v>
      </c>
      <c r="C25" s="26" t="s">
        <v>79</v>
      </c>
      <c r="D25" s="26">
        <v>70</v>
      </c>
      <c r="E25" s="27">
        <v>32180</v>
      </c>
      <c r="F25" s="28">
        <v>9000</v>
      </c>
      <c r="G25" s="26"/>
      <c r="H25" s="26"/>
      <c r="I25" s="26"/>
      <c r="J25" s="26"/>
      <c r="K25" s="45"/>
    </row>
    <row r="26" spans="1:15" x14ac:dyDescent="0.35">
      <c r="A26" s="26" t="s">
        <v>82</v>
      </c>
      <c r="B26" s="26" t="s">
        <v>51</v>
      </c>
      <c r="C26" s="26" t="s">
        <v>79</v>
      </c>
      <c r="D26" s="26">
        <v>70</v>
      </c>
      <c r="E26" s="27">
        <v>36220</v>
      </c>
      <c r="F26" s="28">
        <v>4000</v>
      </c>
      <c r="G26" s="26"/>
      <c r="H26" s="26"/>
      <c r="I26" s="26"/>
      <c r="J26" s="26"/>
      <c r="K26" s="45"/>
    </row>
    <row r="27" spans="1:15" x14ac:dyDescent="0.35">
      <c r="A27" s="26" t="s">
        <v>83</v>
      </c>
      <c r="B27" s="26" t="s">
        <v>55</v>
      </c>
      <c r="C27" s="26" t="s">
        <v>79</v>
      </c>
      <c r="D27" s="26">
        <v>50</v>
      </c>
      <c r="E27" s="27">
        <v>32437</v>
      </c>
      <c r="F27" s="28">
        <v>11000</v>
      </c>
      <c r="G27" s="26"/>
      <c r="H27" s="26"/>
      <c r="I27" s="26"/>
      <c r="J27" s="26"/>
      <c r="K27" s="45"/>
    </row>
    <row r="28" spans="1:15" x14ac:dyDescent="0.35">
      <c r="A28" s="26" t="s">
        <v>84</v>
      </c>
      <c r="B28" s="26" t="s">
        <v>55</v>
      </c>
      <c r="C28" s="26" t="s">
        <v>79</v>
      </c>
      <c r="D28" s="26">
        <v>50</v>
      </c>
      <c r="E28" s="27">
        <v>32439</v>
      </c>
      <c r="F28" s="28">
        <v>10000</v>
      </c>
      <c r="G28" s="26"/>
      <c r="H28" s="26"/>
      <c r="I28" s="26"/>
      <c r="J28" s="26"/>
      <c r="K28" s="45"/>
    </row>
    <row r="29" spans="1:15" x14ac:dyDescent="0.35">
      <c r="A29" s="26" t="s">
        <v>85</v>
      </c>
      <c r="B29" s="26" t="s">
        <v>55</v>
      </c>
      <c r="C29" s="26" t="s">
        <v>79</v>
      </c>
      <c r="D29" s="26">
        <v>50</v>
      </c>
      <c r="E29" s="27">
        <v>35810</v>
      </c>
      <c r="F29" s="28">
        <v>10000</v>
      </c>
      <c r="G29" s="26"/>
      <c r="H29" s="26"/>
      <c r="I29" s="26"/>
      <c r="J29" s="26"/>
      <c r="K29" s="45"/>
    </row>
    <row r="30" spans="1:15" x14ac:dyDescent="0.35">
      <c r="A30" s="26" t="s">
        <v>86</v>
      </c>
      <c r="B30" s="26" t="s">
        <v>55</v>
      </c>
      <c r="C30" s="26" t="s">
        <v>79</v>
      </c>
      <c r="D30" s="26">
        <v>50</v>
      </c>
      <c r="E30" s="27">
        <v>32609</v>
      </c>
      <c r="F30" s="28">
        <v>9900</v>
      </c>
      <c r="G30" s="26"/>
      <c r="H30" s="26"/>
      <c r="I30" s="26"/>
      <c r="J30" s="26"/>
      <c r="K30" s="45"/>
    </row>
    <row r="31" spans="1:15" x14ac:dyDescent="0.35">
      <c r="A31" s="26" t="s">
        <v>81</v>
      </c>
      <c r="B31" s="26" t="s">
        <v>55</v>
      </c>
      <c r="C31" s="26" t="s">
        <v>79</v>
      </c>
      <c r="D31" s="26">
        <v>50</v>
      </c>
      <c r="E31" s="27">
        <v>30225</v>
      </c>
      <c r="F31" s="28">
        <v>9000</v>
      </c>
      <c r="G31" s="26"/>
      <c r="H31" s="26"/>
      <c r="I31" s="26"/>
      <c r="J31" s="26"/>
      <c r="K31" s="45"/>
    </row>
    <row r="32" spans="1:15" x14ac:dyDescent="0.35">
      <c r="A32" s="26" t="s">
        <v>87</v>
      </c>
      <c r="B32" s="26" t="s">
        <v>55</v>
      </c>
      <c r="C32" s="26" t="s">
        <v>79</v>
      </c>
      <c r="D32" s="26">
        <v>50</v>
      </c>
      <c r="E32" s="27">
        <v>33510</v>
      </c>
      <c r="F32" s="28">
        <v>5000</v>
      </c>
      <c r="G32" s="26"/>
      <c r="H32" s="26"/>
      <c r="I32" s="26"/>
      <c r="J32" s="26"/>
      <c r="K32" s="45"/>
    </row>
    <row r="33" spans="1:11" x14ac:dyDescent="0.35">
      <c r="A33" s="26" t="s">
        <v>88</v>
      </c>
      <c r="B33" s="26" t="s">
        <v>55</v>
      </c>
      <c r="C33" s="26" t="s">
        <v>79</v>
      </c>
      <c r="D33" s="26">
        <v>50</v>
      </c>
      <c r="E33" s="27">
        <v>36221</v>
      </c>
      <c r="F33" s="28">
        <v>4000</v>
      </c>
      <c r="G33" s="26"/>
      <c r="H33" s="26"/>
      <c r="I33" s="26"/>
      <c r="J33" s="26"/>
      <c r="K33" s="45"/>
    </row>
    <row r="34" spans="1:11" x14ac:dyDescent="0.35">
      <c r="A34" s="26" t="s">
        <v>89</v>
      </c>
      <c r="B34" s="26" t="s">
        <v>60</v>
      </c>
      <c r="C34" s="26" t="s">
        <v>79</v>
      </c>
      <c r="D34" s="26">
        <v>40</v>
      </c>
      <c r="E34" s="27">
        <v>30225</v>
      </c>
      <c r="F34" s="28">
        <v>14000</v>
      </c>
      <c r="G34" s="26"/>
      <c r="H34" s="26"/>
      <c r="I34" s="26"/>
      <c r="J34" s="26"/>
      <c r="K34" s="45"/>
    </row>
    <row r="35" spans="1:11" x14ac:dyDescent="0.35">
      <c r="A35" s="26" t="s">
        <v>90</v>
      </c>
      <c r="B35" s="26" t="s">
        <v>60</v>
      </c>
      <c r="C35" s="26" t="s">
        <v>79</v>
      </c>
      <c r="D35" s="26">
        <v>40</v>
      </c>
      <c r="E35" s="27">
        <v>31027</v>
      </c>
      <c r="F35" s="28">
        <v>11000</v>
      </c>
      <c r="G35" s="26"/>
      <c r="H35" s="26"/>
      <c r="I35" s="26"/>
      <c r="J35" s="26"/>
      <c r="K35" s="45"/>
    </row>
    <row r="36" spans="1:11" x14ac:dyDescent="0.35">
      <c r="A36" s="26" t="s">
        <v>65</v>
      </c>
      <c r="B36" s="26" t="s">
        <v>62</v>
      </c>
      <c r="C36" s="26" t="s">
        <v>79</v>
      </c>
      <c r="D36" s="26">
        <v>20</v>
      </c>
      <c r="E36" s="27">
        <v>33182</v>
      </c>
      <c r="F36" s="28">
        <v>10000</v>
      </c>
      <c r="G36" s="26"/>
      <c r="H36" s="26"/>
      <c r="I36" s="26"/>
      <c r="J36" s="26"/>
      <c r="K36" s="45"/>
    </row>
    <row r="37" spans="1:11" x14ac:dyDescent="0.35">
      <c r="A37" s="26" t="s">
        <v>91</v>
      </c>
      <c r="B37" s="26" t="s">
        <v>62</v>
      </c>
      <c r="C37" s="26" t="s">
        <v>79</v>
      </c>
      <c r="D37" s="26">
        <v>20</v>
      </c>
      <c r="E37" s="27">
        <v>32445</v>
      </c>
      <c r="F37" s="28">
        <v>10000</v>
      </c>
      <c r="G37" s="26"/>
      <c r="H37" s="26"/>
      <c r="I37" s="26"/>
      <c r="J37" s="26"/>
      <c r="K37" s="45"/>
    </row>
    <row r="38" spans="1:11" x14ac:dyDescent="0.35">
      <c r="A38" s="26" t="s">
        <v>92</v>
      </c>
      <c r="B38" s="26" t="s">
        <v>62</v>
      </c>
      <c r="C38" s="26" t="s">
        <v>79</v>
      </c>
      <c r="D38" s="26">
        <v>20</v>
      </c>
      <c r="E38" s="27">
        <v>32446</v>
      </c>
      <c r="F38" s="28">
        <v>10000</v>
      </c>
      <c r="G38" s="26"/>
      <c r="H38" s="26"/>
      <c r="I38" s="26"/>
      <c r="J38" s="26"/>
      <c r="K38" s="45"/>
    </row>
    <row r="39" spans="1:11" x14ac:dyDescent="0.35">
      <c r="A39" s="26" t="s">
        <v>93</v>
      </c>
      <c r="B39" s="26" t="s">
        <v>62</v>
      </c>
      <c r="C39" s="26" t="s">
        <v>79</v>
      </c>
      <c r="D39" s="26">
        <v>20</v>
      </c>
      <c r="E39" s="27">
        <v>28326</v>
      </c>
      <c r="F39" s="28">
        <v>9000</v>
      </c>
      <c r="G39" s="26"/>
      <c r="H39" s="26"/>
      <c r="I39" s="26"/>
      <c r="J39" s="26"/>
      <c r="K39" s="45"/>
    </row>
    <row r="40" spans="1:11" x14ac:dyDescent="0.35">
      <c r="A40" s="26" t="s">
        <v>81</v>
      </c>
      <c r="B40" s="26" t="s">
        <v>62</v>
      </c>
      <c r="C40" s="26" t="s">
        <v>79</v>
      </c>
      <c r="D40" s="26">
        <v>20</v>
      </c>
      <c r="E40" s="27">
        <v>33729</v>
      </c>
      <c r="F40" s="28">
        <v>5300</v>
      </c>
      <c r="G40" s="26"/>
      <c r="H40" s="26"/>
      <c r="I40" s="26"/>
      <c r="J40" s="26"/>
      <c r="K40" s="45"/>
    </row>
    <row r="41" spans="1:11" x14ac:dyDescent="0.35">
      <c r="A41" s="26" t="s">
        <v>85</v>
      </c>
      <c r="B41" s="26" t="s">
        <v>62</v>
      </c>
      <c r="C41" s="26" t="s">
        <v>79</v>
      </c>
      <c r="D41" s="26">
        <v>20</v>
      </c>
      <c r="E41" s="27">
        <v>36317</v>
      </c>
      <c r="F41" s="28">
        <v>4500</v>
      </c>
      <c r="G41" s="26"/>
      <c r="H41" s="26"/>
      <c r="I41" s="26"/>
      <c r="J41" s="26"/>
      <c r="K41" s="45"/>
    </row>
    <row r="42" spans="1:11" x14ac:dyDescent="0.35">
      <c r="A42" s="26" t="s">
        <v>94</v>
      </c>
      <c r="B42" s="26" t="s">
        <v>62</v>
      </c>
      <c r="C42" s="26" t="s">
        <v>79</v>
      </c>
      <c r="D42" s="26">
        <v>20</v>
      </c>
      <c r="E42" s="27">
        <v>36316</v>
      </c>
      <c r="F42" s="28">
        <v>3400</v>
      </c>
      <c r="G42" s="26"/>
      <c r="H42" s="26"/>
      <c r="I42" s="26"/>
      <c r="J42" s="26"/>
      <c r="K42" s="45"/>
    </row>
    <row r="43" spans="1:11" x14ac:dyDescent="0.35">
      <c r="A43" s="26" t="s">
        <v>63</v>
      </c>
      <c r="B43" s="26" t="s">
        <v>67</v>
      </c>
      <c r="C43" s="26" t="s">
        <v>79</v>
      </c>
      <c r="D43" s="26">
        <v>60</v>
      </c>
      <c r="E43" s="27">
        <v>32444</v>
      </c>
      <c r="F43" s="28">
        <v>11500</v>
      </c>
      <c r="G43" s="26"/>
      <c r="H43" s="26"/>
      <c r="I43" s="26"/>
      <c r="J43" s="26"/>
      <c r="K43" s="45"/>
    </row>
    <row r="44" spans="1:11" x14ac:dyDescent="0.35">
      <c r="A44" s="26" t="s">
        <v>88</v>
      </c>
      <c r="B44" s="26" t="s">
        <v>67</v>
      </c>
      <c r="C44" s="26" t="s">
        <v>79</v>
      </c>
      <c r="D44" s="26">
        <v>60</v>
      </c>
      <c r="E44" s="27">
        <v>32443</v>
      </c>
      <c r="F44" s="28">
        <v>10000</v>
      </c>
      <c r="G44" s="26"/>
      <c r="H44" s="26"/>
      <c r="I44" s="26"/>
      <c r="J44" s="26"/>
      <c r="K44" s="45"/>
    </row>
    <row r="45" spans="1:11" x14ac:dyDescent="0.35">
      <c r="A45" s="26" t="s">
        <v>95</v>
      </c>
      <c r="B45" s="26" t="s">
        <v>67</v>
      </c>
      <c r="C45" s="26" t="s">
        <v>79</v>
      </c>
      <c r="D45" s="26">
        <v>60</v>
      </c>
      <c r="E45" s="27">
        <v>31030</v>
      </c>
      <c r="F45" s="28">
        <v>8500</v>
      </c>
      <c r="G45" s="26"/>
      <c r="H45" s="26"/>
      <c r="I45" s="26"/>
      <c r="J45" s="26"/>
      <c r="K45" s="45"/>
    </row>
    <row r="46" spans="1:11" x14ac:dyDescent="0.35">
      <c r="A46" s="26" t="s">
        <v>96</v>
      </c>
      <c r="B46" s="26" t="s">
        <v>67</v>
      </c>
      <c r="C46" s="26" t="s">
        <v>79</v>
      </c>
      <c r="D46" s="26">
        <v>60</v>
      </c>
      <c r="E46" s="27">
        <v>32435</v>
      </c>
      <c r="F46" s="28">
        <v>8100</v>
      </c>
      <c r="G46" s="26"/>
      <c r="H46" s="26"/>
      <c r="I46" s="26"/>
      <c r="J46" s="26"/>
      <c r="K46" s="45"/>
    </row>
    <row r="47" spans="1:11" x14ac:dyDescent="0.35">
      <c r="A47" s="26" t="s">
        <v>81</v>
      </c>
      <c r="B47" s="26" t="s">
        <v>67</v>
      </c>
      <c r="C47" s="26" t="s">
        <v>79</v>
      </c>
      <c r="D47" s="26">
        <v>60</v>
      </c>
      <c r="E47" s="27">
        <v>34761</v>
      </c>
      <c r="F47" s="28">
        <v>8000</v>
      </c>
      <c r="G47" s="26"/>
      <c r="H47" s="26"/>
      <c r="I47" s="26"/>
      <c r="J47" s="26"/>
      <c r="K47" s="45"/>
    </row>
    <row r="48" spans="1:11" x14ac:dyDescent="0.35">
      <c r="A48" s="26" t="s">
        <v>97</v>
      </c>
      <c r="B48" s="26" t="s">
        <v>70</v>
      </c>
      <c r="C48" s="26" t="s">
        <v>79</v>
      </c>
      <c r="D48" s="26">
        <v>30</v>
      </c>
      <c r="E48" s="27">
        <v>29226</v>
      </c>
      <c r="F48" s="28">
        <v>13000</v>
      </c>
      <c r="G48" s="26"/>
      <c r="H48" s="26"/>
      <c r="I48" s="26"/>
      <c r="J48" s="26"/>
      <c r="K48" s="45"/>
    </row>
    <row r="49" spans="1:11" x14ac:dyDescent="0.35">
      <c r="A49" s="26" t="s">
        <v>98</v>
      </c>
      <c r="B49" s="26" t="s">
        <v>70</v>
      </c>
      <c r="C49" s="26" t="s">
        <v>79</v>
      </c>
      <c r="D49" s="26">
        <v>30</v>
      </c>
      <c r="E49" s="27">
        <v>32755</v>
      </c>
      <c r="F49" s="28">
        <v>12000</v>
      </c>
      <c r="G49" s="26"/>
      <c r="H49" s="26"/>
      <c r="I49" s="26"/>
      <c r="J49" s="26"/>
      <c r="K49" s="45"/>
    </row>
    <row r="50" spans="1:11" x14ac:dyDescent="0.35">
      <c r="A50" s="26" t="s">
        <v>99</v>
      </c>
      <c r="B50" s="26" t="s">
        <v>70</v>
      </c>
      <c r="C50" s="26" t="s">
        <v>79</v>
      </c>
      <c r="D50" s="26">
        <v>30</v>
      </c>
      <c r="E50" s="27">
        <v>32440</v>
      </c>
      <c r="F50" s="28">
        <v>10000</v>
      </c>
      <c r="G50" s="26"/>
      <c r="H50" s="26"/>
      <c r="I50" s="26"/>
      <c r="J50" s="26"/>
      <c r="K50" s="45"/>
    </row>
    <row r="51" spans="1:11" x14ac:dyDescent="0.35">
      <c r="A51" s="26" t="s">
        <v>88</v>
      </c>
      <c r="B51" s="26" t="s">
        <v>70</v>
      </c>
      <c r="C51" s="26" t="s">
        <v>79</v>
      </c>
      <c r="D51" s="26">
        <v>30</v>
      </c>
      <c r="E51" s="27">
        <v>32443</v>
      </c>
      <c r="F51" s="28">
        <v>10000</v>
      </c>
      <c r="G51" s="26"/>
      <c r="H51" s="26"/>
      <c r="I51" s="26"/>
      <c r="J51" s="26"/>
      <c r="K51" s="45"/>
    </row>
    <row r="52" spans="1:11" x14ac:dyDescent="0.35">
      <c r="A52" s="26" t="s">
        <v>100</v>
      </c>
      <c r="B52" s="26" t="s">
        <v>70</v>
      </c>
      <c r="C52" s="26" t="s">
        <v>79</v>
      </c>
      <c r="D52" s="26">
        <v>30</v>
      </c>
      <c r="E52" s="27">
        <v>32755</v>
      </c>
      <c r="F52" s="28">
        <v>7100</v>
      </c>
      <c r="G52" s="26"/>
      <c r="H52" s="26"/>
      <c r="I52" s="26"/>
      <c r="J52" s="26"/>
      <c r="K52" s="45"/>
    </row>
    <row r="53" spans="1:11" x14ac:dyDescent="0.35">
      <c r="A53" s="26" t="s">
        <v>97</v>
      </c>
      <c r="B53" s="26" t="s">
        <v>70</v>
      </c>
      <c r="C53" s="26" t="s">
        <v>79</v>
      </c>
      <c r="D53" s="26">
        <v>30</v>
      </c>
      <c r="E53" s="27">
        <v>35618</v>
      </c>
      <c r="F53" s="28">
        <v>6500</v>
      </c>
      <c r="G53" s="26"/>
      <c r="H53" s="26"/>
      <c r="I53" s="26"/>
      <c r="J53" s="26"/>
      <c r="K53" s="45"/>
    </row>
    <row r="54" spans="1:11" x14ac:dyDescent="0.35">
      <c r="A54" s="26" t="s">
        <v>101</v>
      </c>
      <c r="B54" s="26" t="s">
        <v>70</v>
      </c>
      <c r="C54" s="26" t="s">
        <v>79</v>
      </c>
      <c r="D54" s="26">
        <v>30</v>
      </c>
      <c r="E54" s="27">
        <v>35809</v>
      </c>
      <c r="F54" s="28">
        <v>4000</v>
      </c>
      <c r="G54" s="26"/>
      <c r="H54" s="26"/>
      <c r="I54" s="26"/>
      <c r="J54" s="26"/>
      <c r="K54" s="45"/>
    </row>
    <row r="55" spans="1:11" x14ac:dyDescent="0.35">
      <c r="A55" s="26" t="s">
        <v>102</v>
      </c>
      <c r="B55" s="26" t="s">
        <v>75</v>
      </c>
      <c r="C55" s="26" t="s">
        <v>79</v>
      </c>
      <c r="D55" s="26">
        <v>10</v>
      </c>
      <c r="E55" s="27">
        <v>28907</v>
      </c>
      <c r="F55" s="28">
        <v>13000</v>
      </c>
      <c r="G55" s="26"/>
      <c r="H55" s="26"/>
      <c r="I55" s="26"/>
      <c r="J55" s="26"/>
      <c r="K55" s="45"/>
    </row>
    <row r="56" spans="1:11" x14ac:dyDescent="0.35">
      <c r="A56" s="26" t="s">
        <v>103</v>
      </c>
      <c r="B56" s="26" t="s">
        <v>75</v>
      </c>
      <c r="C56" s="26" t="s">
        <v>79</v>
      </c>
      <c r="D56" s="26">
        <v>10</v>
      </c>
      <c r="E56" s="27">
        <v>28126</v>
      </c>
      <c r="F56" s="28">
        <v>12500</v>
      </c>
      <c r="G56" s="26"/>
      <c r="H56" s="26"/>
      <c r="I56" s="26"/>
      <c r="J56" s="26"/>
      <c r="K56" s="45"/>
    </row>
    <row r="57" spans="1:11" x14ac:dyDescent="0.35">
      <c r="A57" s="26" t="s">
        <v>80</v>
      </c>
      <c r="B57" s="26" t="s">
        <v>75</v>
      </c>
      <c r="C57" s="26" t="s">
        <v>79</v>
      </c>
      <c r="D57" s="26">
        <v>10</v>
      </c>
      <c r="E57" s="27">
        <v>32107</v>
      </c>
      <c r="F57" s="28">
        <v>11000</v>
      </c>
      <c r="G57" s="26"/>
      <c r="H57" s="26"/>
      <c r="I57" s="26"/>
      <c r="J57" s="26"/>
      <c r="K57" s="45"/>
    </row>
    <row r="58" spans="1:11" x14ac:dyDescent="0.35">
      <c r="A58" s="26" t="s">
        <v>104</v>
      </c>
      <c r="B58" s="26" t="s">
        <v>75</v>
      </c>
      <c r="C58" s="26" t="s">
        <v>79</v>
      </c>
      <c r="D58" s="26">
        <v>10</v>
      </c>
      <c r="E58" s="27">
        <v>33510</v>
      </c>
      <c r="F58" s="28">
        <v>9000</v>
      </c>
      <c r="G58" s="26"/>
      <c r="H58" s="26"/>
      <c r="I58" s="26"/>
      <c r="J58" s="26"/>
      <c r="K58" s="45"/>
    </row>
    <row r="59" spans="1:11" x14ac:dyDescent="0.35">
      <c r="A59" s="26" t="s">
        <v>105</v>
      </c>
      <c r="B59" s="26" t="s">
        <v>75</v>
      </c>
      <c r="C59" s="26" t="s">
        <v>79</v>
      </c>
      <c r="D59" s="26">
        <v>10</v>
      </c>
      <c r="E59" s="27">
        <v>32436</v>
      </c>
      <c r="F59" s="28">
        <v>9000</v>
      </c>
      <c r="G59" s="26"/>
      <c r="H59" s="26"/>
      <c r="I59" s="26"/>
      <c r="J59" s="26"/>
      <c r="K59" s="45"/>
    </row>
    <row r="60" spans="1:11" x14ac:dyDescent="0.35">
      <c r="A60" s="26" t="s">
        <v>106</v>
      </c>
      <c r="B60" s="26" t="s">
        <v>75</v>
      </c>
      <c r="C60" s="26" t="s">
        <v>79</v>
      </c>
      <c r="D60" s="26">
        <v>10</v>
      </c>
      <c r="E60" s="27">
        <v>36506</v>
      </c>
      <c r="F60" s="28">
        <v>8500</v>
      </c>
      <c r="G60" s="26"/>
      <c r="H60" s="26"/>
      <c r="I60" s="26"/>
      <c r="J60" s="26"/>
      <c r="K60" s="45"/>
    </row>
    <row r="61" spans="1:11" x14ac:dyDescent="0.35">
      <c r="A61" s="26" t="s">
        <v>54</v>
      </c>
      <c r="B61" s="26" t="s">
        <v>75</v>
      </c>
      <c r="C61" s="26" t="s">
        <v>79</v>
      </c>
      <c r="D61" s="26">
        <v>10</v>
      </c>
      <c r="E61" s="27">
        <v>35034</v>
      </c>
      <c r="F61" s="28">
        <v>8000</v>
      </c>
      <c r="G61" s="26"/>
      <c r="H61" s="26"/>
      <c r="I61" s="26"/>
      <c r="J61" s="26"/>
      <c r="K61" s="45"/>
    </row>
    <row r="62" spans="1:11" x14ac:dyDescent="0.35">
      <c r="A62" s="26" t="s">
        <v>107</v>
      </c>
      <c r="B62" s="26" t="s">
        <v>75</v>
      </c>
      <c r="C62" s="26" t="s">
        <v>79</v>
      </c>
      <c r="D62" s="26">
        <v>10</v>
      </c>
      <c r="E62" s="27">
        <v>33510</v>
      </c>
      <c r="F62" s="28">
        <v>6000</v>
      </c>
      <c r="G62" s="26"/>
      <c r="H62" s="26"/>
      <c r="I62" s="26"/>
      <c r="J62" s="26"/>
      <c r="K62" s="45"/>
    </row>
    <row r="63" spans="1:11" x14ac:dyDescent="0.35">
      <c r="A63" s="26" t="s">
        <v>108</v>
      </c>
      <c r="B63" s="26" t="s">
        <v>51</v>
      </c>
      <c r="C63" s="26" t="s">
        <v>109</v>
      </c>
      <c r="D63" s="26">
        <v>70</v>
      </c>
      <c r="E63" s="27">
        <v>31791</v>
      </c>
      <c r="F63" s="28">
        <v>11000</v>
      </c>
      <c r="G63" s="26"/>
      <c r="H63" s="26"/>
      <c r="I63" s="26"/>
      <c r="J63" s="26"/>
      <c r="K63" s="45"/>
    </row>
    <row r="64" spans="1:11" x14ac:dyDescent="0.35">
      <c r="A64" s="26" t="s">
        <v>110</v>
      </c>
      <c r="B64" s="26" t="s">
        <v>51</v>
      </c>
      <c r="C64" s="26" t="s">
        <v>109</v>
      </c>
      <c r="D64" s="26">
        <v>70</v>
      </c>
      <c r="E64" s="27">
        <v>35595</v>
      </c>
      <c r="F64" s="28">
        <v>4500</v>
      </c>
      <c r="G64" s="26"/>
      <c r="H64" s="26"/>
      <c r="I64" s="26"/>
      <c r="J64" s="26"/>
      <c r="K64" s="45"/>
    </row>
    <row r="65" spans="1:11" x14ac:dyDescent="0.35">
      <c r="A65" s="26" t="s">
        <v>111</v>
      </c>
      <c r="B65" s="26" t="s">
        <v>55</v>
      </c>
      <c r="C65" s="26" t="s">
        <v>109</v>
      </c>
      <c r="D65" s="26">
        <v>50</v>
      </c>
      <c r="E65" s="27">
        <v>32447</v>
      </c>
      <c r="F65" s="28">
        <v>10000</v>
      </c>
      <c r="G65" s="26"/>
      <c r="H65" s="26"/>
      <c r="I65" s="26"/>
      <c r="J65" s="26"/>
      <c r="K65" s="45"/>
    </row>
    <row r="66" spans="1:11" x14ac:dyDescent="0.35">
      <c r="A66" s="26" t="s">
        <v>112</v>
      </c>
      <c r="B66" s="26" t="s">
        <v>55</v>
      </c>
      <c r="C66" s="26" t="s">
        <v>109</v>
      </c>
      <c r="D66" s="26">
        <v>50</v>
      </c>
      <c r="E66" s="27">
        <v>32435</v>
      </c>
      <c r="F66" s="28">
        <v>9000</v>
      </c>
      <c r="G66" s="26"/>
      <c r="H66" s="26"/>
      <c r="I66" s="26"/>
      <c r="J66" s="26"/>
      <c r="K66" s="45"/>
    </row>
    <row r="67" spans="1:11" x14ac:dyDescent="0.35">
      <c r="A67" s="26" t="s">
        <v>113</v>
      </c>
      <c r="B67" s="26" t="s">
        <v>55</v>
      </c>
      <c r="C67" s="26" t="s">
        <v>109</v>
      </c>
      <c r="D67" s="26">
        <v>50</v>
      </c>
      <c r="E67" s="27">
        <v>35618</v>
      </c>
      <c r="F67" s="28">
        <v>4000</v>
      </c>
      <c r="G67" s="26"/>
      <c r="H67" s="26"/>
      <c r="I67" s="26"/>
      <c r="J67" s="26"/>
      <c r="K67" s="45"/>
    </row>
    <row r="68" spans="1:11" x14ac:dyDescent="0.35">
      <c r="A68" s="26" t="s">
        <v>114</v>
      </c>
      <c r="B68" s="26" t="s">
        <v>60</v>
      </c>
      <c r="C68" s="26" t="s">
        <v>109</v>
      </c>
      <c r="D68" s="26">
        <v>40</v>
      </c>
      <c r="E68" s="27">
        <v>30225</v>
      </c>
      <c r="F68" s="28">
        <v>14000</v>
      </c>
      <c r="G68" s="26"/>
      <c r="H68" s="26"/>
      <c r="I68" s="26"/>
      <c r="J68" s="26"/>
      <c r="K68" s="45"/>
    </row>
    <row r="69" spans="1:11" x14ac:dyDescent="0.35">
      <c r="A69" s="26" t="s">
        <v>115</v>
      </c>
      <c r="B69" s="26" t="s">
        <v>60</v>
      </c>
      <c r="C69" s="26" t="s">
        <v>109</v>
      </c>
      <c r="D69" s="26">
        <v>40</v>
      </c>
      <c r="E69" s="27">
        <v>36193</v>
      </c>
      <c r="F69" s="28">
        <v>4500</v>
      </c>
      <c r="G69" s="26"/>
      <c r="H69" s="26"/>
      <c r="I69" s="26"/>
      <c r="J69" s="26"/>
      <c r="K69" s="45"/>
    </row>
    <row r="70" spans="1:11" x14ac:dyDescent="0.35">
      <c r="A70" s="26" t="s">
        <v>116</v>
      </c>
      <c r="B70" s="26" t="s">
        <v>62</v>
      </c>
      <c r="C70" s="26" t="s">
        <v>109</v>
      </c>
      <c r="D70" s="26">
        <v>20</v>
      </c>
      <c r="E70" s="27">
        <v>32105</v>
      </c>
      <c r="F70" s="28">
        <v>11000</v>
      </c>
      <c r="G70" s="26"/>
      <c r="H70" s="26"/>
      <c r="I70" s="26"/>
      <c r="J70" s="26"/>
      <c r="K70" s="45"/>
    </row>
    <row r="71" spans="1:11" x14ac:dyDescent="0.35">
      <c r="A71" s="26" t="s">
        <v>117</v>
      </c>
      <c r="B71" s="26" t="s">
        <v>62</v>
      </c>
      <c r="C71" s="26" t="s">
        <v>109</v>
      </c>
      <c r="D71" s="26">
        <v>20</v>
      </c>
      <c r="E71" s="27">
        <v>35811</v>
      </c>
      <c r="F71" s="28">
        <v>10000</v>
      </c>
      <c r="G71" s="26"/>
      <c r="H71" s="26"/>
      <c r="I71" s="26"/>
      <c r="J71" s="26"/>
      <c r="K71" s="45"/>
    </row>
    <row r="72" spans="1:11" x14ac:dyDescent="0.35">
      <c r="A72" s="26" t="s">
        <v>87</v>
      </c>
      <c r="B72" s="26" t="s">
        <v>62</v>
      </c>
      <c r="C72" s="26" t="s">
        <v>109</v>
      </c>
      <c r="D72" s="26">
        <v>20</v>
      </c>
      <c r="E72" s="27">
        <v>32606</v>
      </c>
      <c r="F72" s="28">
        <v>9900</v>
      </c>
      <c r="G72" s="26"/>
      <c r="H72" s="26"/>
      <c r="I72" s="26"/>
      <c r="J72" s="26"/>
      <c r="K72" s="45"/>
    </row>
    <row r="73" spans="1:11" x14ac:dyDescent="0.35">
      <c r="A73" s="26" t="s">
        <v>118</v>
      </c>
      <c r="B73" s="26" t="s">
        <v>67</v>
      </c>
      <c r="C73" s="26" t="s">
        <v>109</v>
      </c>
      <c r="D73" s="26">
        <v>60</v>
      </c>
      <c r="E73" s="27">
        <v>32441</v>
      </c>
      <c r="F73" s="28">
        <v>10000</v>
      </c>
      <c r="G73" s="26"/>
      <c r="H73" s="26"/>
      <c r="I73" s="26"/>
      <c r="J73" s="26"/>
      <c r="K73" s="45"/>
    </row>
    <row r="74" spans="1:11" x14ac:dyDescent="0.35">
      <c r="A74" s="26" t="s">
        <v>119</v>
      </c>
      <c r="B74" s="26" t="s">
        <v>67</v>
      </c>
      <c r="C74" s="26" t="s">
        <v>109</v>
      </c>
      <c r="D74" s="26">
        <v>60</v>
      </c>
      <c r="E74" s="27">
        <v>31029</v>
      </c>
      <c r="F74" s="28">
        <v>8500</v>
      </c>
      <c r="G74" s="26"/>
      <c r="H74" s="26"/>
      <c r="I74" s="26"/>
      <c r="J74" s="26"/>
      <c r="K74" s="45"/>
    </row>
    <row r="75" spans="1:11" x14ac:dyDescent="0.35">
      <c r="A75" s="26" t="s">
        <v>120</v>
      </c>
      <c r="B75" s="26" t="s">
        <v>67</v>
      </c>
      <c r="C75" s="26" t="s">
        <v>109</v>
      </c>
      <c r="D75" s="26">
        <v>10</v>
      </c>
      <c r="E75" s="27">
        <v>34580</v>
      </c>
      <c r="F75" s="28">
        <v>6700</v>
      </c>
      <c r="G75" s="26"/>
      <c r="H75" s="26"/>
      <c r="I75" s="26"/>
      <c r="J75" s="26"/>
      <c r="K75" s="45"/>
    </row>
    <row r="76" spans="1:11" x14ac:dyDescent="0.35">
      <c r="A76" s="26" t="s">
        <v>71</v>
      </c>
      <c r="B76" s="26" t="s">
        <v>70</v>
      </c>
      <c r="C76" s="26" t="s">
        <v>109</v>
      </c>
      <c r="D76" s="26">
        <v>30</v>
      </c>
      <c r="E76" s="27">
        <v>32438</v>
      </c>
      <c r="F76" s="28">
        <v>10000</v>
      </c>
      <c r="G76" s="26"/>
      <c r="H76" s="26"/>
      <c r="I76" s="26"/>
      <c r="J76" s="26"/>
      <c r="K76" s="45"/>
    </row>
    <row r="77" spans="1:11" x14ac:dyDescent="0.35">
      <c r="A77" s="26" t="s">
        <v>121</v>
      </c>
      <c r="B77" s="26" t="s">
        <v>70</v>
      </c>
      <c r="C77" s="26" t="s">
        <v>109</v>
      </c>
      <c r="D77" s="26">
        <v>30</v>
      </c>
      <c r="E77" s="27">
        <v>32608</v>
      </c>
      <c r="F77" s="28">
        <v>9900</v>
      </c>
      <c r="G77" s="26"/>
      <c r="H77" s="26"/>
      <c r="I77" s="26"/>
      <c r="J77" s="26"/>
      <c r="K77" s="45"/>
    </row>
    <row r="78" spans="1:11" x14ac:dyDescent="0.35">
      <c r="A78" s="26" t="s">
        <v>122</v>
      </c>
      <c r="B78" s="26" t="s">
        <v>70</v>
      </c>
      <c r="C78" s="26" t="s">
        <v>109</v>
      </c>
      <c r="D78" s="26">
        <v>30</v>
      </c>
      <c r="E78" s="27">
        <v>34777</v>
      </c>
      <c r="F78" s="28">
        <v>6000</v>
      </c>
      <c r="G78" s="26"/>
      <c r="H78" s="26"/>
      <c r="I78" s="26"/>
      <c r="J78" s="26"/>
      <c r="K78" s="45"/>
    </row>
    <row r="79" spans="1:11" x14ac:dyDescent="0.35">
      <c r="A79" s="26" t="s">
        <v>123</v>
      </c>
      <c r="B79" s="26" t="s">
        <v>75</v>
      </c>
      <c r="C79" s="26" t="s">
        <v>109</v>
      </c>
      <c r="D79" s="26">
        <v>10</v>
      </c>
      <c r="E79" s="27">
        <v>30225</v>
      </c>
      <c r="F79" s="28">
        <v>11000</v>
      </c>
      <c r="G79" s="26"/>
      <c r="H79" s="26"/>
      <c r="I79" s="26"/>
      <c r="J79" s="26"/>
      <c r="K79" s="45"/>
    </row>
    <row r="80" spans="1:11" x14ac:dyDescent="0.35">
      <c r="A80" s="26" t="s">
        <v>124</v>
      </c>
      <c r="B80" s="26" t="s">
        <v>75</v>
      </c>
      <c r="C80" s="26" t="s">
        <v>109</v>
      </c>
      <c r="D80" s="26">
        <v>10</v>
      </c>
      <c r="E80" s="27">
        <v>28126</v>
      </c>
      <c r="F80" s="28">
        <v>10000</v>
      </c>
      <c r="G80" s="26"/>
      <c r="H80" s="26"/>
      <c r="I80" s="26"/>
      <c r="J80" s="26"/>
      <c r="K80" s="45"/>
    </row>
    <row r="81" spans="1:11" x14ac:dyDescent="0.35">
      <c r="A81" s="26" t="s">
        <v>80</v>
      </c>
      <c r="B81" s="26" t="s">
        <v>75</v>
      </c>
      <c r="C81" s="26" t="s">
        <v>109</v>
      </c>
      <c r="D81" s="26">
        <v>10</v>
      </c>
      <c r="E81" s="27">
        <v>32604</v>
      </c>
      <c r="F81" s="28">
        <v>9900</v>
      </c>
      <c r="G81" s="26"/>
      <c r="H81" s="26"/>
      <c r="I81" s="26"/>
      <c r="J81" s="26"/>
      <c r="K81" s="45"/>
    </row>
    <row r="82" spans="1:11" x14ac:dyDescent="0.35">
      <c r="A82" s="26" t="s">
        <v>66</v>
      </c>
      <c r="B82" s="26" t="s">
        <v>75</v>
      </c>
      <c r="C82" s="26" t="s">
        <v>109</v>
      </c>
      <c r="D82" s="26">
        <v>10</v>
      </c>
      <c r="E82" s="27">
        <v>34098</v>
      </c>
      <c r="F82" s="28">
        <v>8500</v>
      </c>
      <c r="G82" s="26"/>
      <c r="H82" s="26"/>
      <c r="I82" s="26"/>
      <c r="J82" s="26"/>
      <c r="K82" s="45"/>
    </row>
    <row r="83" spans="1:11" x14ac:dyDescent="0.35">
      <c r="A83" s="26" t="s">
        <v>125</v>
      </c>
      <c r="B83" s="26" t="s">
        <v>51</v>
      </c>
      <c r="C83" s="26" t="s">
        <v>126</v>
      </c>
      <c r="D83" s="26">
        <v>70</v>
      </c>
      <c r="E83" s="27">
        <v>30376</v>
      </c>
      <c r="F83" s="29">
        <v>12000</v>
      </c>
      <c r="G83" s="26"/>
      <c r="H83" s="26"/>
      <c r="I83" s="26"/>
      <c r="J83" s="26"/>
      <c r="K83" s="45"/>
    </row>
    <row r="84" spans="1:11" x14ac:dyDescent="0.35">
      <c r="A84" s="26" t="s">
        <v>127</v>
      </c>
      <c r="B84" s="26" t="s">
        <v>51</v>
      </c>
      <c r="C84" s="26" t="s">
        <v>126</v>
      </c>
      <c r="D84" s="26">
        <v>70</v>
      </c>
      <c r="E84" s="27">
        <v>35189</v>
      </c>
      <c r="F84" s="28">
        <v>5500</v>
      </c>
      <c r="G84" s="26"/>
      <c r="H84" s="26"/>
      <c r="I84" s="26"/>
      <c r="J84" s="26"/>
      <c r="K84" s="45"/>
    </row>
    <row r="85" spans="1:11" x14ac:dyDescent="0.35">
      <c r="A85" s="26" t="s">
        <v>128</v>
      </c>
      <c r="B85" s="26" t="s">
        <v>55</v>
      </c>
      <c r="C85" s="26" t="s">
        <v>126</v>
      </c>
      <c r="D85" s="26">
        <v>50</v>
      </c>
      <c r="E85" s="27">
        <v>32442</v>
      </c>
      <c r="F85" s="28">
        <v>10000</v>
      </c>
      <c r="G85" s="26"/>
      <c r="H85" s="26"/>
      <c r="I85" s="26"/>
      <c r="J85" s="26"/>
      <c r="K85" s="45"/>
    </row>
    <row r="86" spans="1:11" x14ac:dyDescent="0.35">
      <c r="A86" s="26" t="s">
        <v>81</v>
      </c>
      <c r="B86" s="26" t="s">
        <v>55</v>
      </c>
      <c r="C86" s="26" t="s">
        <v>126</v>
      </c>
      <c r="D86" s="26">
        <v>50</v>
      </c>
      <c r="E86" s="27">
        <v>32435</v>
      </c>
      <c r="F86" s="28">
        <v>9000</v>
      </c>
      <c r="G86" s="26"/>
      <c r="H86" s="26"/>
      <c r="I86" s="26"/>
      <c r="J86" s="26"/>
      <c r="K86" s="45"/>
    </row>
    <row r="87" spans="1:11" x14ac:dyDescent="0.35">
      <c r="A87" s="26" t="s">
        <v>129</v>
      </c>
      <c r="B87" s="26" t="s">
        <v>55</v>
      </c>
      <c r="C87" s="26" t="s">
        <v>126</v>
      </c>
      <c r="D87" s="26">
        <v>50</v>
      </c>
      <c r="E87" s="27">
        <v>35034</v>
      </c>
      <c r="F87" s="28">
        <v>9000</v>
      </c>
      <c r="G87" s="26"/>
      <c r="H87" s="26"/>
      <c r="I87" s="26"/>
      <c r="J87" s="26"/>
      <c r="K87" s="45"/>
    </row>
    <row r="88" spans="1:11" x14ac:dyDescent="0.35">
      <c r="A88" s="26" t="s">
        <v>130</v>
      </c>
      <c r="B88" s="26" t="s">
        <v>60</v>
      </c>
      <c r="C88" s="26" t="s">
        <v>126</v>
      </c>
      <c r="D88" s="26">
        <v>40</v>
      </c>
      <c r="E88" s="27">
        <v>30225</v>
      </c>
      <c r="F88" s="28">
        <v>14000</v>
      </c>
      <c r="G88" s="26"/>
      <c r="H88" s="26"/>
      <c r="I88" s="26"/>
      <c r="J88" s="26"/>
      <c r="K88" s="45"/>
    </row>
    <row r="89" spans="1:11" x14ac:dyDescent="0.35">
      <c r="A89" s="26" t="s">
        <v>88</v>
      </c>
      <c r="B89" s="26" t="s">
        <v>60</v>
      </c>
      <c r="C89" s="26" t="s">
        <v>126</v>
      </c>
      <c r="D89" s="26">
        <v>40</v>
      </c>
      <c r="E89" s="27">
        <v>35794</v>
      </c>
      <c r="F89" s="28">
        <v>6000</v>
      </c>
      <c r="G89" s="26"/>
      <c r="H89" s="26"/>
      <c r="I89" s="26"/>
      <c r="J89" s="26"/>
      <c r="K89" s="45"/>
    </row>
    <row r="90" spans="1:11" x14ac:dyDescent="0.35">
      <c r="A90" s="26" t="s">
        <v>131</v>
      </c>
      <c r="B90" s="26" t="s">
        <v>62</v>
      </c>
      <c r="C90" s="26" t="s">
        <v>126</v>
      </c>
      <c r="D90" s="26">
        <v>20</v>
      </c>
      <c r="E90" s="27">
        <v>32605</v>
      </c>
      <c r="F90" s="28">
        <v>9900</v>
      </c>
      <c r="G90" s="26"/>
      <c r="H90" s="26"/>
      <c r="I90" s="26"/>
      <c r="J90" s="26"/>
      <c r="K90" s="45"/>
    </row>
    <row r="91" spans="1:11" x14ac:dyDescent="0.35">
      <c r="A91" s="26" t="s">
        <v>132</v>
      </c>
      <c r="B91" s="26" t="s">
        <v>62</v>
      </c>
      <c r="C91" s="26" t="s">
        <v>126</v>
      </c>
      <c r="D91" s="26">
        <v>20</v>
      </c>
      <c r="E91" s="27">
        <v>31637</v>
      </c>
      <c r="F91" s="28">
        <v>6000</v>
      </c>
      <c r="G91" s="26"/>
      <c r="H91" s="26"/>
      <c r="I91" s="26"/>
      <c r="J91" s="26"/>
      <c r="K91" s="45"/>
    </row>
    <row r="92" spans="1:11" x14ac:dyDescent="0.35">
      <c r="A92" s="26" t="s">
        <v>99</v>
      </c>
      <c r="B92" s="26" t="s">
        <v>62</v>
      </c>
      <c r="C92" s="26" t="s">
        <v>126</v>
      </c>
      <c r="D92" s="26">
        <v>20</v>
      </c>
      <c r="E92" s="27">
        <v>36319</v>
      </c>
      <c r="F92" s="28">
        <v>4500</v>
      </c>
      <c r="G92" s="26"/>
      <c r="H92" s="26"/>
      <c r="I92" s="26"/>
      <c r="J92" s="26"/>
      <c r="K92" s="45"/>
    </row>
    <row r="93" spans="1:11" x14ac:dyDescent="0.35">
      <c r="A93" s="26" t="s">
        <v>133</v>
      </c>
      <c r="B93" s="26" t="s">
        <v>62</v>
      </c>
      <c r="C93" s="26" t="s">
        <v>126</v>
      </c>
      <c r="D93" s="26">
        <v>20</v>
      </c>
      <c r="E93" s="27">
        <v>35794</v>
      </c>
      <c r="F93" s="28">
        <v>4500</v>
      </c>
      <c r="G93" s="26"/>
      <c r="H93" s="26"/>
      <c r="I93" s="26"/>
      <c r="J93" s="26"/>
      <c r="K93" s="45"/>
    </row>
    <row r="94" spans="1:11" x14ac:dyDescent="0.35">
      <c r="A94" s="26" t="s">
        <v>104</v>
      </c>
      <c r="B94" s="26" t="s">
        <v>67</v>
      </c>
      <c r="C94" s="26" t="s">
        <v>126</v>
      </c>
      <c r="D94" s="26">
        <v>60</v>
      </c>
      <c r="E94" s="27">
        <v>32435</v>
      </c>
      <c r="F94" s="28">
        <v>9000</v>
      </c>
      <c r="G94" s="26"/>
      <c r="H94" s="26"/>
      <c r="I94" s="26"/>
      <c r="J94" s="26"/>
      <c r="K94" s="45"/>
    </row>
    <row r="95" spans="1:11" x14ac:dyDescent="0.35">
      <c r="A95" s="26" t="s">
        <v>128</v>
      </c>
      <c r="B95" s="26" t="s">
        <v>67</v>
      </c>
      <c r="C95" s="26" t="s">
        <v>126</v>
      </c>
      <c r="D95" s="26">
        <v>60</v>
      </c>
      <c r="E95" s="27">
        <v>33194</v>
      </c>
      <c r="F95" s="28">
        <v>7900</v>
      </c>
      <c r="G95" s="26"/>
      <c r="H95" s="26"/>
      <c r="I95" s="26"/>
      <c r="J95" s="26"/>
      <c r="K95" s="45"/>
    </row>
    <row r="96" spans="1:11" x14ac:dyDescent="0.35">
      <c r="A96" s="26" t="s">
        <v>82</v>
      </c>
      <c r="B96" s="26" t="s">
        <v>70</v>
      </c>
      <c r="C96" s="26" t="s">
        <v>126</v>
      </c>
      <c r="D96" s="26">
        <v>30</v>
      </c>
      <c r="E96" s="27">
        <v>32607</v>
      </c>
      <c r="F96" s="28">
        <v>9900</v>
      </c>
      <c r="G96" s="26"/>
      <c r="H96" s="26"/>
      <c r="I96" s="26"/>
      <c r="J96" s="26"/>
      <c r="K96" s="45"/>
    </row>
    <row r="97" spans="1:11" x14ac:dyDescent="0.35">
      <c r="A97" s="26" t="s">
        <v>134</v>
      </c>
      <c r="B97" s="26" t="s">
        <v>70</v>
      </c>
      <c r="C97" s="26" t="s">
        <v>126</v>
      </c>
      <c r="D97" s="26">
        <v>30</v>
      </c>
      <c r="E97" s="27">
        <v>34763</v>
      </c>
      <c r="F97" s="28">
        <v>8000</v>
      </c>
      <c r="G97" s="26"/>
      <c r="H97" s="26"/>
      <c r="I97" s="26"/>
      <c r="J97" s="26"/>
      <c r="K97" s="45"/>
    </row>
    <row r="98" spans="1:11" x14ac:dyDescent="0.35">
      <c r="A98" s="26" t="s">
        <v>135</v>
      </c>
      <c r="B98" s="26" t="s">
        <v>70</v>
      </c>
      <c r="C98" s="26" t="s">
        <v>126</v>
      </c>
      <c r="D98" s="26">
        <v>30</v>
      </c>
      <c r="E98" s="27">
        <v>32390</v>
      </c>
      <c r="F98" s="28">
        <v>7100</v>
      </c>
      <c r="G98" s="26"/>
      <c r="H98" s="26"/>
      <c r="I98" s="26"/>
      <c r="J98" s="26"/>
      <c r="K98" s="45"/>
    </row>
    <row r="99" spans="1:11" x14ac:dyDescent="0.35">
      <c r="A99" s="26" t="s">
        <v>136</v>
      </c>
      <c r="B99" s="26" t="s">
        <v>70</v>
      </c>
      <c r="C99" s="26" t="s">
        <v>126</v>
      </c>
      <c r="D99" s="26">
        <v>30</v>
      </c>
      <c r="E99" s="27">
        <v>36274</v>
      </c>
      <c r="F99" s="28">
        <v>4500</v>
      </c>
      <c r="G99" s="26"/>
      <c r="H99" s="26"/>
      <c r="I99" s="26"/>
      <c r="J99" s="26"/>
      <c r="K99" s="45"/>
    </row>
    <row r="100" spans="1:11" x14ac:dyDescent="0.35">
      <c r="A100" s="26" t="s">
        <v>137</v>
      </c>
      <c r="B100" s="26" t="s">
        <v>75</v>
      </c>
      <c r="C100" s="26" t="s">
        <v>126</v>
      </c>
      <c r="D100" s="26">
        <v>10</v>
      </c>
      <c r="E100" s="27">
        <v>32444</v>
      </c>
      <c r="F100" s="28">
        <v>10000</v>
      </c>
      <c r="G100" s="26"/>
      <c r="H100" s="26"/>
      <c r="I100" s="26"/>
      <c r="J100" s="26"/>
      <c r="K100" s="45"/>
    </row>
    <row r="101" spans="1:11" x14ac:dyDescent="0.35">
      <c r="A101" s="26" t="s">
        <v>138</v>
      </c>
      <c r="B101" s="26" t="s">
        <v>75</v>
      </c>
      <c r="C101" s="26" t="s">
        <v>126</v>
      </c>
      <c r="D101" s="26">
        <v>10</v>
      </c>
      <c r="E101" s="27">
        <v>29362</v>
      </c>
      <c r="F101" s="28">
        <v>8500</v>
      </c>
      <c r="G101" s="26"/>
      <c r="H101" s="26"/>
      <c r="I101" s="26"/>
      <c r="J101" s="26"/>
      <c r="K101" s="45"/>
    </row>
    <row r="102" spans="1:11" x14ac:dyDescent="0.35">
      <c r="A102" s="26" t="s">
        <v>139</v>
      </c>
      <c r="B102" s="26" t="s">
        <v>75</v>
      </c>
      <c r="C102" s="26" t="s">
        <v>126</v>
      </c>
      <c r="D102" s="26">
        <v>10</v>
      </c>
      <c r="E102" s="27">
        <v>33878</v>
      </c>
      <c r="F102" s="28">
        <v>8500</v>
      </c>
      <c r="G102" s="26"/>
      <c r="H102" s="26"/>
      <c r="I102" s="26"/>
      <c r="J102" s="26"/>
      <c r="K102" s="45"/>
    </row>
  </sheetData>
  <dataValidations count="1">
    <dataValidation type="list" allowBlank="1" showInputMessage="1" showErrorMessage="1" errorTitle="region err" error="Enter east, west, north, south" sqref="H7" xr:uid="{00000000-0002-0000-0200-000000000000}">
      <formula1>$J$5:$J$7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workbookViewId="0">
      <selection activeCell="C17" sqref="C17"/>
    </sheetView>
  </sheetViews>
  <sheetFormatPr defaultRowHeight="14.5" x14ac:dyDescent="0.35"/>
  <cols>
    <col min="1" max="1" width="47.90625" bestFit="1" customWidth="1"/>
    <col min="3" max="3" width="12.54296875" bestFit="1" customWidth="1"/>
  </cols>
  <sheetData>
    <row r="1" spans="1:6" x14ac:dyDescent="0.35">
      <c r="A1" t="s">
        <v>141</v>
      </c>
    </row>
    <row r="2" spans="1:6" x14ac:dyDescent="0.35">
      <c r="A2" t="s">
        <v>142</v>
      </c>
    </row>
    <row r="3" spans="1:6" x14ac:dyDescent="0.35">
      <c r="A3" t="s">
        <v>143</v>
      </c>
    </row>
    <row r="4" spans="1:6" x14ac:dyDescent="0.35">
      <c r="A4" t="s">
        <v>144</v>
      </c>
    </row>
    <row r="5" spans="1:6" x14ac:dyDescent="0.35">
      <c r="A5" t="s">
        <v>155</v>
      </c>
      <c r="B5" s="30" t="s">
        <v>150</v>
      </c>
      <c r="C5" s="30" t="s">
        <v>153</v>
      </c>
      <c r="D5" s="30" t="s">
        <v>152</v>
      </c>
      <c r="E5" s="30" t="s">
        <v>154</v>
      </c>
      <c r="F5" s="30" t="s">
        <v>151</v>
      </c>
    </row>
    <row r="7" spans="1:6" x14ac:dyDescent="0.35">
      <c r="A7" t="s">
        <v>149</v>
      </c>
    </row>
    <row r="8" spans="1:6" x14ac:dyDescent="0.35">
      <c r="A8" s="30" t="s">
        <v>145</v>
      </c>
      <c r="B8" s="30" t="s">
        <v>146</v>
      </c>
      <c r="C8" s="30" t="s">
        <v>147</v>
      </c>
      <c r="D8" s="30" t="s">
        <v>148</v>
      </c>
    </row>
    <row r="9" spans="1:6" x14ac:dyDescent="0.35">
      <c r="A9" s="30"/>
      <c r="B9" s="30">
        <v>10</v>
      </c>
      <c r="C9" s="30"/>
      <c r="D9" s="30">
        <v>20</v>
      </c>
    </row>
    <row r="10" spans="1:6" x14ac:dyDescent="0.35">
      <c r="A10" s="30"/>
      <c r="B10" s="30">
        <v>20</v>
      </c>
      <c r="C10" s="30"/>
      <c r="D10" s="30">
        <v>40</v>
      </c>
    </row>
    <row r="11" spans="1:6" x14ac:dyDescent="0.35">
      <c r="A11" s="30"/>
      <c r="B11" s="30">
        <v>30</v>
      </c>
      <c r="C11" s="30"/>
      <c r="D11" s="30">
        <v>12</v>
      </c>
    </row>
    <row r="12" spans="1:6" x14ac:dyDescent="0.35">
      <c r="A12" s="30"/>
      <c r="B12" s="30">
        <v>40</v>
      </c>
      <c r="C12" s="30"/>
      <c r="D12" s="30">
        <v>22</v>
      </c>
    </row>
    <row r="13" spans="1:6" x14ac:dyDescent="0.35">
      <c r="A13" s="30"/>
      <c r="B13" s="30">
        <v>50</v>
      </c>
      <c r="C13" s="30"/>
      <c r="D13" s="30">
        <v>10</v>
      </c>
    </row>
    <row r="15" spans="1:6" x14ac:dyDescent="0.35">
      <c r="A15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Student report</vt:lpstr>
      <vt:lpstr>% sale</vt:lpstr>
      <vt:lpstr>Abs_ref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Trupti Kulkarni</cp:lastModifiedBy>
  <dcterms:created xsi:type="dcterms:W3CDTF">2023-11-03T17:31:18Z</dcterms:created>
  <dcterms:modified xsi:type="dcterms:W3CDTF">2026-03-02T05:44:23Z</dcterms:modified>
</cp:coreProperties>
</file>